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11 NOV 2024\"/>
    </mc:Choice>
  </mc:AlternateContent>
  <xr:revisionPtr revIDLastSave="0" documentId="13_ncr:1_{BDF8DC86-29D0-425E-9EB7-B2A7D0F00B12}" xr6:coauthVersionLast="47" xr6:coauthVersionMax="47" xr10:uidLastSave="{00000000-0000-0000-0000-000000000000}"/>
  <bookViews>
    <workbookView xWindow="-120" yWindow="-120" windowWidth="21840" windowHeight="13140" tabRatio="834" xr2:uid="{00000000-000D-0000-FFFF-FFFF00000000}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91029"/>
  <pivotCaches>
    <pivotCache cacheId="37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43" i="10"/>
  <c r="C43" i="10"/>
  <c r="D43" i="10" s="1"/>
  <c r="G43" i="10"/>
  <c r="J43" i="10"/>
  <c r="M43" i="10"/>
  <c r="P43" i="10"/>
  <c r="S43" i="10"/>
  <c r="V43" i="10"/>
  <c r="Y43" i="10"/>
  <c r="AB43" i="10"/>
  <c r="AE43" i="10"/>
  <c r="AH43" i="10"/>
  <c r="AK43" i="10"/>
  <c r="AN43" i="10"/>
  <c r="B42" i="10" l="1"/>
  <c r="C42" i="10"/>
  <c r="G42" i="10"/>
  <c r="J42" i="10"/>
  <c r="M42" i="10"/>
  <c r="P42" i="10"/>
  <c r="S42" i="10"/>
  <c r="V42" i="10"/>
  <c r="Y42" i="10"/>
  <c r="AB42" i="10"/>
  <c r="AE42" i="10"/>
  <c r="AH42" i="10"/>
  <c r="AK42" i="10"/>
  <c r="AN42" i="10"/>
  <c r="D42" i="10" l="1"/>
  <c r="B41" i="10"/>
  <c r="C41" i="10"/>
  <c r="D41" i="10" s="1"/>
  <c r="G41" i="10"/>
  <c r="J41" i="10"/>
  <c r="M41" i="10"/>
  <c r="P41" i="10"/>
  <c r="S41" i="10"/>
  <c r="V41" i="10"/>
  <c r="Y41" i="10"/>
  <c r="AB41" i="10"/>
  <c r="AE41" i="10"/>
  <c r="AH41" i="10"/>
  <c r="AK41" i="10"/>
  <c r="AN41" i="10"/>
  <c r="B39" i="10" l="1"/>
  <c r="C39" i="10"/>
  <c r="D39" i="10" s="1"/>
  <c r="G39" i="10"/>
  <c r="J39" i="10"/>
  <c r="M39" i="10"/>
  <c r="P39" i="10"/>
  <c r="S39" i="10"/>
  <c r="V39" i="10"/>
  <c r="Y39" i="10"/>
  <c r="AB39" i="10"/>
  <c r="AE39" i="10"/>
  <c r="AH39" i="10"/>
  <c r="AK39" i="10"/>
  <c r="AN39" i="10"/>
  <c r="B40" i="10"/>
  <c r="C40" i="10"/>
  <c r="G40" i="10"/>
  <c r="J40" i="10"/>
  <c r="M40" i="10"/>
  <c r="P40" i="10"/>
  <c r="S40" i="10"/>
  <c r="V40" i="10"/>
  <c r="Y40" i="10"/>
  <c r="AB40" i="10"/>
  <c r="AE40" i="10"/>
  <c r="AH40" i="10"/>
  <c r="AK40" i="10"/>
  <c r="AN40" i="10"/>
  <c r="D40" i="10" l="1"/>
  <c r="B35" i="10"/>
  <c r="C35" i="10"/>
  <c r="D35" i="10" s="1"/>
  <c r="G35" i="10"/>
  <c r="J35" i="10"/>
  <c r="M35" i="10"/>
  <c r="P35" i="10"/>
  <c r="S35" i="10"/>
  <c r="V35" i="10"/>
  <c r="Y35" i="10"/>
  <c r="AB35" i="10"/>
  <c r="AE35" i="10"/>
  <c r="AH35" i="10"/>
  <c r="AK35" i="10"/>
  <c r="AN35" i="10"/>
  <c r="B36" i="10"/>
  <c r="C36" i="10"/>
  <c r="G36" i="10"/>
  <c r="J36" i="10"/>
  <c r="M36" i="10"/>
  <c r="P36" i="10"/>
  <c r="S36" i="10"/>
  <c r="V36" i="10"/>
  <c r="Y36" i="10"/>
  <c r="AB36" i="10"/>
  <c r="AE36" i="10"/>
  <c r="AH36" i="10"/>
  <c r="AK36" i="10"/>
  <c r="AN36" i="10"/>
  <c r="B37" i="10"/>
  <c r="C37" i="10"/>
  <c r="D37" i="10" s="1"/>
  <c r="G37" i="10"/>
  <c r="J37" i="10"/>
  <c r="M37" i="10"/>
  <c r="P37" i="10"/>
  <c r="S37" i="10"/>
  <c r="V37" i="10"/>
  <c r="Y37" i="10"/>
  <c r="AB37" i="10"/>
  <c r="AE37" i="10"/>
  <c r="AH37" i="10"/>
  <c r="AK37" i="10"/>
  <c r="AN37" i="10"/>
  <c r="B38" i="10"/>
  <c r="C38" i="10"/>
  <c r="G38" i="10"/>
  <c r="J38" i="10"/>
  <c r="M38" i="10"/>
  <c r="P38" i="10"/>
  <c r="S38" i="10"/>
  <c r="V38" i="10"/>
  <c r="Y38" i="10"/>
  <c r="AB38" i="10"/>
  <c r="AE38" i="10"/>
  <c r="AH38" i="10"/>
  <c r="AK38" i="10"/>
  <c r="AN38" i="10"/>
  <c r="D38" i="10" l="1"/>
  <c r="D36" i="10"/>
  <c r="G24" i="10"/>
  <c r="G25" i="10"/>
  <c r="G26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 s="1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B11" i="10" s="1"/>
  <c r="C25" i="10"/>
  <c r="C11" i="10" s="1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<sst xmlns="http://schemas.openxmlformats.org/spreadsheetml/2006/main" count="2021" uniqueCount="152">
  <si>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</si>
  <si>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</si>
  <si>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</si>
  <si>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</si>
  <si>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</si>
  <si>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</si>
  <si>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</si>
  <si>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</si>
  <si>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</si>
  <si>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</si>
  <si>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</si>
  <si>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</si>
  <si>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</si>
  <si>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</si>
  <si>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</si>
  <si>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</si>
  <si>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</si>
  <si>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</si>
  <si>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</si>
  <si>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</si>
  <si>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</si>
  <si>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</si>
  <si>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</si>
  <si>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</si>
  <si>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</si>
  <si>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</si>
  <si>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</si>
  <si>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</si>
  <si>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</si>
  <si>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</si>
  <si>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</si>
  <si>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</si>
  <si>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</si>
  <si>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</si>
  <si>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</si>
  <si>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</si>
  <si>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</si>
  <si>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</si>
  <si>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</si>
  <si>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</si>
  <si>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</si>
  <si>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</si>
  <si>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</si>
  <si>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</si>
  <si>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</si>
  <si>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</si>
  <si>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</si>
  <si>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</si>
  <si>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</si>
  <si>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</si>
  <si>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</si>
  <si>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</si>
  <si>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</si>
  <si>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</si>
  <si>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</si>
  <si>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</si>
  <si>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</si>
  <si>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</si>
  <si>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</si>
  <si>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</si>
  <si>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</si>
  <si>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</si>
  <si>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</si>
  <si>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</si>
  <si>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</si>
  <si>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</si>
  <si>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</si>
  <si>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</si>
  <si>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</si>
  <si>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</si>
  <si>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</si>
  <si>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</si>
  <si>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</si>
  <si>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</si>
  <si>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</si>
  <si>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</si>
  <si>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</si>
  <si>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</si>
  <si>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</si>
  <si>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</si>
  <si>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</si>
  <si>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</si>
  <si>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</si>
  <si>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</si>
  <si>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</si>
  <si>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</si>
  <si>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</si>
  <si>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</si>
  <si>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</si>
  <si>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</si>
  <si>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</si>
  <si>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</si>
  <si>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</si>
  <si>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</si>
  <si>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</si>
  <si>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</si>
  <si>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</si>
  <si>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</si>
  <si>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</si>
  <si>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</si>
  <si>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</si>
  <si>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</si>
  <si>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</si>
  <si>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</si>
  <si>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</si>
  <si>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</si>
  <si>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</si>
  <si>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</si>
  <si>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</si>
  <si>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</si>
  <si>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</si>
  <si>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</si>
  <si>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</si>
  <si>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</si>
  <si>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</si>
  <si>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</si>
  <si>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</si>
  <si>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</si>
  <si>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</si>
  <si>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</si>
  <si>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</si>
  <si>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</si>
  <si>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</si>
  <si>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</si>
  <si>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</si>
  <si>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</si>
  <si>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</si>
  <si>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</si>
  <si>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</si>
  <si>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</si>
  <si>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</si>
  <si>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</si>
  <si>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</si>
  <si>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</si>
  <si>
    <t>26A</t>
  </si>
  <si>
    <t>33A</t>
  </si>
  <si>
    <t>Z3493</t>
  </si>
  <si>
    <t>30A</t>
  </si>
  <si>
    <t>34A</t>
  </si>
  <si>
    <t>40A</t>
  </si>
  <si>
    <t>Total ABRIL</t>
  </si>
  <si>
    <t>12A</t>
  </si>
  <si>
    <t>37A</t>
  </si>
  <si>
    <t>Total MAYO</t>
  </si>
  <si>
    <t>32A</t>
  </si>
  <si>
    <t>Total JUNIO</t>
  </si>
  <si>
    <t>Total JULIO</t>
  </si>
  <si>
    <t>43A</t>
  </si>
  <si>
    <t>Total AGOSTO</t>
  </si>
  <si>
    <t>Total SEPTIEMBRE</t>
  </si>
  <si>
    <t>Total OCTUBRE</t>
  </si>
  <si>
    <t>Total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</si>
</sst>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GUEL" refreshedDate="45643.767085763888" createdVersion="8" refreshedVersion="8" minRefreshableVersion="3" recordCount="110" xr:uid="{E63BF79C-E6C2-426A-B2C1-FA6F05005B55}">
  <cacheSource type="worksheet">
    <worksheetSource ref="A9:AB119" sheet="Gest_Tto_Vis"/>
  </cacheSource>
  <cacheFields count="28">
    <cacheField name="NOMINAL" numFmtId="0">
      <sharedItems containsSemiMixedTypes="0" containsString="0" containsNumber="1" containsInteger="1" minValue="41629907" maxValue="90081544"/>
    </cacheField>
    <cacheField name="ID_CITA" numFmtId="0">
      <sharedItems containsSemiMixedTypes="0" containsString="0" containsNumber="1" containsInteger="1" minValue="960361347" maxValue="1127591144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29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  <s v="102 C.S. ALBERTO BARTON"/>
        <s v="307 P.S. HIJOS DEL ALMIRANTE GRAU"/>
        <s v="303 P.S. BAHIA BLANCA"/>
        <s v="310 C.S. VILLA LOS REYES"/>
        <s v="306 P.S. ANGAMOS"/>
        <s v="213 C.S. VILLA SR. DE LOS MILAGROS"/>
        <s v="308 P.S. DEFENSORES DE LA PATRIA"/>
        <s v="312 P.S. MI PERU"/>
        <s v="111 C.S. SANTA ROSA"/>
      </sharedItems>
    </cacheField>
    <cacheField name="FECHA_ATENCION" numFmtId="14">
      <sharedItems containsSemiMixedTypes="0" containsNonDate="0" containsDate="1" containsString="0" minDate="2023-12-01T00:00:00" maxDate="2024-10-30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6">
        <s v="CALLAO"/>
        <s v="VENTANILLA"/>
        <s v="LA PERLA"/>
        <s v="LA PUNTA"/>
        <s v="CARMEN DE LA LEGUA REYNOSO"/>
        <s v="MI PERU"/>
      </sharedItems>
    </cacheField>
    <cacheField name="MES DE CORTE" numFmtId="0">
      <sharedItems count="11">
        <s v="ENERO"/>
        <s v="FEBRERO"/>
        <s v="MARZO"/>
        <s v="ABRIL"/>
        <s v="MAYO"/>
        <s v="JUNIO"/>
        <s v="JULIO"/>
        <s v="AGOSTO"/>
        <s v="SEPTIEMBRE"/>
        <s v="OCTUBRE"/>
        <s v="NOVIEMBRE"/>
      </sharedItems>
    </cacheField>
    <cacheField name="FECHA_DETECCION_VIOLENCIA" numFmtId="14">
      <sharedItems containsSemiMixedTypes="0" containsNonDate="0" containsDate="1" containsString="0" minDate="2023-12-01T00:00:00" maxDate="2024-10-30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10-30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  <r>
    <n v="75418251"/>
    <n v="1006985530"/>
    <x v="1"/>
    <x v="5"/>
    <d v="2024-03-04T00:00:00"/>
    <s v="23A"/>
    <s v="Z3491"/>
    <s v="D"/>
    <n v="1"/>
    <x v="0"/>
    <x v="3"/>
    <d v="2024-03-04T00:00:00"/>
    <s v="112 C.S. NESTOR GAMBETTA"/>
    <s v="CUMPLE"/>
    <s v="Deteccion Positiva"/>
    <d v="2024-03-04T00:00:00"/>
    <s v="112 C.S. NESTOR GAMBETTA"/>
    <s v="CUMPLE"/>
    <m/>
    <m/>
    <m/>
    <m/>
    <m/>
    <m/>
    <s v="NO CUMPLE"/>
    <m/>
    <m/>
    <x v="0"/>
  </r>
  <r>
    <n v="76867190"/>
    <n v="1002858401"/>
    <x v="2"/>
    <x v="17"/>
    <d v="2024-03-05T00:00:00"/>
    <s v="26A"/>
    <s v="Z3492"/>
    <s v="D"/>
    <n v="1"/>
    <x v="1"/>
    <x v="3"/>
    <d v="2024-03-05T00:00:00"/>
    <s v="302 C.S. 03 DE FEBRERO"/>
    <s v="CUMPLE"/>
    <s v="Deteccion Positiva"/>
    <d v="2024-03-05T00:00:00"/>
    <s v="302 C.S. 03 DE FEBRERO"/>
    <s v="CUMPLE"/>
    <m/>
    <m/>
    <m/>
    <m/>
    <m/>
    <m/>
    <s v="NO CUMPLE"/>
    <m/>
    <m/>
    <x v="0"/>
  </r>
  <r>
    <n v="47904000"/>
    <n v="1000711134"/>
    <x v="1"/>
    <x v="18"/>
    <d v="2024-03-06T00:00:00"/>
    <s v="31A"/>
    <s v="Z3593"/>
    <s v="D"/>
    <n v="1"/>
    <x v="0"/>
    <x v="3"/>
    <d v="2024-03-06T00:00:00"/>
    <s v="106 C.S. SANTA FE"/>
    <s v="CUMPLE"/>
    <s v="Deteccion Positiva"/>
    <d v="2024-03-06T00:00:00"/>
    <s v="106 C.S. SANTA FE"/>
    <s v="CUMPLE"/>
    <m/>
    <m/>
    <m/>
    <m/>
    <m/>
    <m/>
    <s v="NO CUMPLE"/>
    <m/>
    <m/>
    <x v="0"/>
  </r>
  <r>
    <n v="48744965"/>
    <n v="1001584592"/>
    <x v="2"/>
    <x v="10"/>
    <d v="2024-03-06T00:00:00"/>
    <s v="33A"/>
    <s v="Z3493"/>
    <s v="D"/>
    <n v="1"/>
    <x v="1"/>
    <x v="3"/>
    <d v="2024-03-06T00:00:00"/>
    <s v="301 C.S.M.I. PACHACUTEC PERU - COREA"/>
    <s v="CUMPLE"/>
    <s v="Deteccion Positiva"/>
    <d v="2024-03-06T00:00:00"/>
    <s v="301 C.S.M.I. PACHACUTEC PERU - COREA"/>
    <s v="CUMPLE"/>
    <m/>
    <m/>
    <m/>
    <m/>
    <m/>
    <m/>
    <s v="NO CUMPLE"/>
    <m/>
    <m/>
    <x v="0"/>
  </r>
  <r>
    <n v="74652734"/>
    <n v="1003264576"/>
    <x v="1"/>
    <x v="2"/>
    <d v="2024-03-12T00:00:00"/>
    <s v="30A"/>
    <s v="Z3491"/>
    <s v="D"/>
    <n v="1"/>
    <x v="0"/>
    <x v="3"/>
    <d v="2024-03-12T00:00:00"/>
    <s v="109 C.S. JOSE OLAYA"/>
    <s v="CUMPLE"/>
    <s v="Deteccion Positiva"/>
    <d v="2024-03-12T00:00:00"/>
    <s v="109 C.S. JOSE OLAYA"/>
    <s v="CUMPLE"/>
    <m/>
    <m/>
    <m/>
    <m/>
    <m/>
    <m/>
    <s v="NO CUMPLE"/>
    <m/>
    <m/>
    <x v="0"/>
  </r>
  <r>
    <n v="74285331"/>
    <n v="1006467498"/>
    <x v="1"/>
    <x v="4"/>
    <d v="2024-03-12T00:00:00"/>
    <s v="23A"/>
    <s v="Z3491"/>
    <s v="D"/>
    <n v="1"/>
    <x v="0"/>
    <x v="3"/>
    <d v="2024-03-12T00:00:00"/>
    <s v="115 C.S. ACAPULCO"/>
    <s v="CUMPLE"/>
    <s v="Deteccion Positiva"/>
    <d v="2024-03-12T00:00:00"/>
    <s v="115 C.S. ACAPULCO"/>
    <s v="CUMPLE"/>
    <m/>
    <m/>
    <m/>
    <m/>
    <m/>
    <m/>
    <s v="NO CUMPLE"/>
    <m/>
    <m/>
    <x v="0"/>
  </r>
  <r>
    <n v="48184827"/>
    <n v="1012639106"/>
    <x v="1"/>
    <x v="20"/>
    <d v="2024-03-12T00:00:00"/>
    <s v="30A"/>
    <s v="Z3491"/>
    <s v="D"/>
    <n v="1"/>
    <x v="0"/>
    <x v="3"/>
    <d v="2024-03-12T00:00:00"/>
    <s v="102 C.S. ALBERTO BARTON"/>
    <s v="CUMPLE"/>
    <s v="Deteccion Positiva"/>
    <d v="2024-03-12T00:00:00"/>
    <s v="102 C.S. ALBERTO BARTON"/>
    <s v="CUMPLE"/>
    <m/>
    <m/>
    <m/>
    <m/>
    <m/>
    <m/>
    <s v="NO CUMPLE"/>
    <m/>
    <m/>
    <x v="0"/>
  </r>
  <r>
    <n v="73660989"/>
    <n v="1005438731"/>
    <x v="2"/>
    <x v="21"/>
    <d v="2024-03-18T00:00:00"/>
    <s v="30A"/>
    <s v="Z3592"/>
    <s v="D"/>
    <n v="1"/>
    <x v="1"/>
    <x v="3"/>
    <d v="2024-03-18T00:00:00"/>
    <s v="307 P.S. HIJOS DEL ALMIRANTE GRAU"/>
    <s v="CUMPLE"/>
    <s v="Deteccion Positiva"/>
    <d v="2024-03-18T00:00:00"/>
    <s v="307 P.S. HIJOS DEL ALMIRANTE GRAU"/>
    <s v="CUMPLE"/>
    <m/>
    <m/>
    <m/>
    <m/>
    <m/>
    <m/>
    <s v="NO CUMPLE"/>
    <m/>
    <m/>
    <x v="0"/>
  </r>
  <r>
    <n v="45115712"/>
    <n v="1005438751"/>
    <x v="2"/>
    <x v="22"/>
    <d v="2024-03-18T00:00:00"/>
    <s v="36A"/>
    <s v="Z3591"/>
    <s v="D"/>
    <n v="1"/>
    <x v="1"/>
    <x v="3"/>
    <d v="2024-03-18T00:00:00"/>
    <s v="303 P.S. BAHIA BLANCA"/>
    <s v="CUMPLE"/>
    <s v="Deteccion Positiva"/>
    <d v="2024-03-18T00:00:00"/>
    <s v="303 P.S. BAHIA BLANCA"/>
    <s v="CUMPLE"/>
    <m/>
    <m/>
    <m/>
    <m/>
    <m/>
    <m/>
    <s v="NO CUMPLE"/>
    <m/>
    <m/>
    <x v="0"/>
  </r>
  <r>
    <n v="77322181"/>
    <n v="1006238460"/>
    <x v="2"/>
    <x v="10"/>
    <d v="2024-03-19T00:00:00"/>
    <s v="29A"/>
    <s v="Z3491"/>
    <s v="D"/>
    <n v="1"/>
    <x v="1"/>
    <x v="3"/>
    <d v="2024-03-19T00:00:00"/>
    <s v="301 C.S.M.I. PACHACUTEC PERU - COREA"/>
    <s v="CUMPLE"/>
    <s v="Deteccion Positiva"/>
    <d v="2024-03-19T00:00:00"/>
    <s v="301 C.S.M.I. PACHACUTEC PERU - COREA"/>
    <s v="CUMPLE"/>
    <m/>
    <m/>
    <m/>
    <m/>
    <m/>
    <m/>
    <s v="NO CUMPLE"/>
    <m/>
    <m/>
    <x v="0"/>
  </r>
  <r>
    <n v="46713993"/>
    <n v="1006694087"/>
    <x v="1"/>
    <x v="15"/>
    <d v="2024-03-19T00:00:00"/>
    <s v="34A"/>
    <s v="Z3591"/>
    <s v="D"/>
    <n v="1"/>
    <x v="3"/>
    <x v="3"/>
    <d v="2024-03-19T00:00:00"/>
    <s v="104 C.S. LA PUNTA"/>
    <s v="CUMPLE"/>
    <s v="Deteccion Positiva"/>
    <d v="2024-03-19T00:00:00"/>
    <s v="104 C.S. LA PUNTA"/>
    <s v="CUMPLE"/>
    <m/>
    <m/>
    <m/>
    <m/>
    <m/>
    <m/>
    <s v="NO CUMPLE"/>
    <m/>
    <m/>
    <x v="0"/>
  </r>
  <r>
    <n v="73471907"/>
    <n v="1006491045"/>
    <x v="2"/>
    <x v="21"/>
    <d v="2024-03-20T00:00:00"/>
    <s v="22A"/>
    <s v="Z3591"/>
    <s v="D"/>
    <n v="1"/>
    <x v="1"/>
    <x v="3"/>
    <d v="2024-03-20T00:00:00"/>
    <s v="307 P.S. HIJOS DEL ALMIRANTE GRAU"/>
    <s v="CUMPLE"/>
    <s v="Deteccion Positiva"/>
    <d v="2024-03-20T00:00:00"/>
    <s v="307 P.S. HIJOS DEL ALMIRANTE GRAU"/>
    <s v="CUMPLE"/>
    <m/>
    <m/>
    <m/>
    <m/>
    <m/>
    <m/>
    <s v="NO CUMPLE"/>
    <m/>
    <m/>
    <x v="0"/>
  </r>
  <r>
    <n v="48153919"/>
    <n v="1013625561"/>
    <x v="2"/>
    <x v="3"/>
    <d v="2024-03-20T00:00:00"/>
    <s v="30A"/>
    <s v="Z3591"/>
    <s v="D"/>
    <n v="1"/>
    <x v="1"/>
    <x v="3"/>
    <d v="2024-03-20T00:00:00"/>
    <s v="314 P.S. VENTANILLA ESTE"/>
    <s v="CUMPLE"/>
    <s v="Deteccion Positiva"/>
    <d v="2024-03-20T00:00:00"/>
    <s v="314 P.S. VENTANILLA ESTE"/>
    <s v="CUMPLE"/>
    <m/>
    <m/>
    <m/>
    <m/>
    <m/>
    <m/>
    <s v="NO CUMPLE"/>
    <m/>
    <m/>
    <x v="0"/>
  </r>
  <r>
    <n v="75794755"/>
    <n v="1006627764"/>
    <x v="1"/>
    <x v="9"/>
    <d v="2024-03-20T00:00:00"/>
    <s v="21A"/>
    <s v="Z3591"/>
    <s v="D"/>
    <n v="1"/>
    <x v="0"/>
    <x v="3"/>
    <d v="2024-03-20T00:00:00"/>
    <s v="103 C.S. PUERTO NUEVO"/>
    <s v="CUMPLE"/>
    <s v="Deteccion Positiva"/>
    <d v="2024-03-20T00:00:00"/>
    <s v="103 C.S. PUERTO NUEVO"/>
    <s v="CUMPLE"/>
    <m/>
    <m/>
    <m/>
    <m/>
    <m/>
    <m/>
    <s v="NO CUMPLE"/>
    <m/>
    <m/>
    <x v="0"/>
  </r>
  <r>
    <n v="71446411"/>
    <n v="1007800656"/>
    <x v="1"/>
    <x v="18"/>
    <d v="2024-03-23T00:00:00"/>
    <s v="23A"/>
    <s v="Z3591"/>
    <s v="D"/>
    <n v="1"/>
    <x v="0"/>
    <x v="3"/>
    <d v="2024-03-23T00:00:00"/>
    <s v="106 C.S. SANTA FE"/>
    <s v="CUMPLE"/>
    <s v="Deteccion Positiva"/>
    <d v="2024-03-23T00:00:00"/>
    <s v="106 C.S. SANTA FE"/>
    <s v="CUMPLE"/>
    <m/>
    <m/>
    <m/>
    <m/>
    <m/>
    <m/>
    <s v="NO CUMPLE"/>
    <m/>
    <m/>
    <x v="0"/>
  </r>
  <r>
    <n v="73899716"/>
    <n v="1007800753"/>
    <x v="2"/>
    <x v="23"/>
    <d v="2024-03-23T00:00:00"/>
    <s v="31A"/>
    <s v="Z3491"/>
    <s v="D"/>
    <n v="1"/>
    <x v="1"/>
    <x v="3"/>
    <d v="2024-03-23T00:00:00"/>
    <s v="310 C.S. VILLA LOS REYES"/>
    <s v="CUMPLE"/>
    <s v="Deteccion Positiva"/>
    <d v="2024-03-23T00:00:00"/>
    <s v="310 C.S. VILLA LOS REYES"/>
    <s v="CUMPLE"/>
    <m/>
    <m/>
    <m/>
    <m/>
    <m/>
    <m/>
    <s v="NO CUMPLE"/>
    <m/>
    <m/>
    <x v="0"/>
  </r>
  <r>
    <n v="44455337"/>
    <n v="1009750526"/>
    <x v="2"/>
    <x v="10"/>
    <d v="2024-03-27T00:00:00"/>
    <s v="40A"/>
    <s v="Z3493"/>
    <s v="D"/>
    <n v="1"/>
    <x v="1"/>
    <x v="3"/>
    <d v="2024-03-27T00:00:00"/>
    <s v="301 C.S.M.I. PACHACUTEC PERU - COREA"/>
    <s v="CUMPLE"/>
    <s v="Deteccion Positiva"/>
    <d v="2024-03-27T00:00:00"/>
    <s v="301 C.S.M.I. PACHACUTEC PERU - COREA"/>
    <s v="CUMPLE"/>
    <m/>
    <m/>
    <m/>
    <m/>
    <m/>
    <m/>
    <s v="NO CUMPLE"/>
    <m/>
    <m/>
    <x v="0"/>
  </r>
  <r>
    <n v="77263412"/>
    <n v="1016522823"/>
    <x v="2"/>
    <x v="3"/>
    <d v="2024-04-02T00:00:00"/>
    <s v="12A"/>
    <s v="Z3592"/>
    <s v="D"/>
    <n v="1"/>
    <x v="1"/>
    <x v="4"/>
    <d v="2024-04-02T00:00:00"/>
    <s v="314 P.S. VENTANILLA ESTE"/>
    <s v="CUMPLE"/>
    <s v="Deteccion Positiva"/>
    <d v="2024-04-02T00:00:00"/>
    <s v="314 P.S. VENTANILLA ESTE"/>
    <s v="CUMPLE"/>
    <m/>
    <m/>
    <m/>
    <m/>
    <m/>
    <m/>
    <s v="NO CUMPLE"/>
    <m/>
    <m/>
    <x v="0"/>
  </r>
  <r>
    <n v="73770230"/>
    <n v="1024819269"/>
    <x v="1"/>
    <x v="1"/>
    <d v="2024-04-02T00:00:00"/>
    <s v="27A"/>
    <s v="Z3591"/>
    <s v="D"/>
    <n v="1"/>
    <x v="0"/>
    <x v="4"/>
    <d v="2024-04-02T00:00:00"/>
    <s v="108 P.S. JOSE BOTERIN"/>
    <s v="CUMPLE"/>
    <s v="Deteccion Positiva"/>
    <d v="2024-04-02T00:00:00"/>
    <s v="108 P.S. JOSE BOTERIN"/>
    <s v="CUMPLE"/>
    <m/>
    <m/>
    <m/>
    <m/>
    <m/>
    <m/>
    <s v="NO CUMPLE"/>
    <m/>
    <m/>
    <x v="0"/>
  </r>
  <r>
    <n v="42520268"/>
    <n v="1013108951"/>
    <x v="2"/>
    <x v="10"/>
    <d v="2024-04-03T00:00:00"/>
    <s v="41A"/>
    <s v="Z3492"/>
    <s v="D"/>
    <n v="1"/>
    <x v="1"/>
    <x v="4"/>
    <d v="2024-04-03T00:00:00"/>
    <s v="301 C.S.M.I. PACHACUTEC PERU - COREA"/>
    <s v="CUMPLE"/>
    <s v="Deteccion Positiva"/>
    <d v="2024-04-03T00:00:00"/>
    <s v="301 C.S.M.I. PACHACUTEC PERU - COREA"/>
    <s v="CUMPLE"/>
    <m/>
    <m/>
    <m/>
    <m/>
    <m/>
    <m/>
    <s v="NO CUMPLE"/>
    <m/>
    <m/>
    <x v="0"/>
  </r>
  <r>
    <n v="71164388"/>
    <n v="1024661833"/>
    <x v="1"/>
    <x v="16"/>
    <d v="2024-04-04T00:00:00"/>
    <s v="16A"/>
    <s v="Z3591"/>
    <s v="D"/>
    <n v="1"/>
    <x v="0"/>
    <x v="4"/>
    <d v="2024-04-04T00:00:00"/>
    <s v="101 C.S. MANUEL BONILLA"/>
    <s v="CUMPLE"/>
    <s v="Deteccion Positiva"/>
    <d v="2024-04-04T00:00:00"/>
    <s v="101 C.S. MANUEL BONILLA"/>
    <s v="CUMPLE"/>
    <m/>
    <m/>
    <m/>
    <m/>
    <m/>
    <m/>
    <s v="NO CUMPLE"/>
    <m/>
    <m/>
    <x v="0"/>
  </r>
  <r>
    <n v="70715336"/>
    <n v="1014133570"/>
    <x v="0"/>
    <x v="13"/>
    <d v="2024-04-05T00:00:00"/>
    <s v="16A"/>
    <s v="Z3591"/>
    <s v="D"/>
    <n v="1"/>
    <x v="2"/>
    <x v="4"/>
    <d v="2024-04-05T00:00:00"/>
    <s v="215 P.S. LA PERLA"/>
    <s v="CUMPLE"/>
    <s v="Deteccion Positiva"/>
    <d v="2024-04-05T00:00:00"/>
    <s v="215 P.S. LA PERLA"/>
    <s v="CUMPLE"/>
    <m/>
    <m/>
    <m/>
    <m/>
    <m/>
    <m/>
    <s v="NO CUMPLE"/>
    <m/>
    <m/>
    <x v="0"/>
  </r>
  <r>
    <n v="44325484"/>
    <n v="1018136004"/>
    <x v="2"/>
    <x v="3"/>
    <d v="2024-04-08T00:00:00"/>
    <s v="37A"/>
    <s v="Z3591"/>
    <s v="D"/>
    <n v="1"/>
    <x v="1"/>
    <x v="4"/>
    <d v="2024-04-08T00:00:00"/>
    <s v="314 P.S. VENTANILLA ESTE"/>
    <s v="CUMPLE"/>
    <s v="Deteccion Positiva"/>
    <d v="2024-04-08T00:00:00"/>
    <s v="314 P.S. VENTANILLA ESTE"/>
    <s v="CUMPLE"/>
    <m/>
    <m/>
    <m/>
    <m/>
    <m/>
    <m/>
    <s v="NO CUMPLE"/>
    <m/>
    <m/>
    <x v="0"/>
  </r>
  <r>
    <n v="60810247"/>
    <n v="1027669911"/>
    <x v="2"/>
    <x v="24"/>
    <d v="2024-04-19T00:00:00"/>
    <s v="22A"/>
    <s v="Z3591"/>
    <s v="D"/>
    <n v="1"/>
    <x v="1"/>
    <x v="4"/>
    <d v="2024-04-19T00:00:00"/>
    <s v="306 P.S. ANGAMOS"/>
    <s v="CUMPLE"/>
    <s v="Deteccion Positiva"/>
    <d v="2024-04-19T00:00:00"/>
    <s v="306 P.S. ANGAMOS"/>
    <s v="CUMPLE"/>
    <m/>
    <m/>
    <m/>
    <m/>
    <m/>
    <m/>
    <s v="NO CUMPLE"/>
    <m/>
    <m/>
    <x v="0"/>
  </r>
  <r>
    <n v="73268641"/>
    <n v="1040290270"/>
    <x v="2"/>
    <x v="10"/>
    <d v="2024-04-19T00:00:00"/>
    <s v="24A"/>
    <s v="Z3491"/>
    <s v="D"/>
    <n v="1"/>
    <x v="1"/>
    <x v="4"/>
    <d v="2024-04-19T00:00:00"/>
    <s v="301 C.S.M.I. PACHACUTEC PERU - COREA"/>
    <s v="CUMPLE"/>
    <s v="Deteccion Positiva"/>
    <d v="2024-04-19T00:00:00"/>
    <s v="301 C.S.M.I. PACHACUTEC PERU - COREA"/>
    <s v="CUMPLE"/>
    <m/>
    <m/>
    <m/>
    <m/>
    <m/>
    <m/>
    <s v="NO CUMPLE"/>
    <m/>
    <m/>
    <x v="0"/>
  </r>
  <r>
    <n v="48077240"/>
    <n v="1027863968"/>
    <x v="0"/>
    <x v="25"/>
    <d v="2024-04-25T00:00:00"/>
    <s v="31A"/>
    <s v="Z3591"/>
    <s v="D"/>
    <n v="1"/>
    <x v="4"/>
    <x v="4"/>
    <d v="2024-04-25T00:00:00"/>
    <s v="213 C.S. VILLA SR. DE LOS MILAGROS"/>
    <s v="CUMPLE"/>
    <s v="Deteccion Positiva"/>
    <d v="2024-04-25T00:00:00"/>
    <s v="213 C.S. VILLA SR. DE LOS MILAGROS"/>
    <s v="CUMPLE"/>
    <m/>
    <m/>
    <m/>
    <m/>
    <m/>
    <m/>
    <s v="NO CUMPLE"/>
    <m/>
    <m/>
    <x v="0"/>
  </r>
  <r>
    <n v="70728305"/>
    <n v="1026386111"/>
    <x v="1"/>
    <x v="16"/>
    <d v="2024-04-29T00:00:00"/>
    <s v="25A"/>
    <s v="Z3592"/>
    <s v="D"/>
    <n v="1"/>
    <x v="0"/>
    <x v="4"/>
    <d v="2024-04-29T00:00:00"/>
    <s v="101 C.S. MANUEL BONILLA"/>
    <s v="CUMPLE"/>
    <s v="Deteccion Positiva"/>
    <d v="2024-04-29T00:00:00"/>
    <s v="101 C.S. MANUEL BONILLA"/>
    <s v="CUMPLE"/>
    <m/>
    <m/>
    <m/>
    <m/>
    <m/>
    <m/>
    <s v="NO CUMPLE"/>
    <m/>
    <m/>
    <x v="0"/>
  </r>
  <r>
    <n v="76392850"/>
    <n v="1036304696"/>
    <x v="2"/>
    <x v="17"/>
    <d v="2024-05-04T00:00:00"/>
    <s v="28A"/>
    <s v="Z3592"/>
    <s v="D"/>
    <n v="1"/>
    <x v="1"/>
    <x v="5"/>
    <d v="2024-05-04T00:00:00"/>
    <s v="302 C.S. 03 DE FEBRERO"/>
    <s v="CUMPLE"/>
    <s v="Deteccion Positiva"/>
    <d v="2024-05-04T00:00:00"/>
    <s v="302 C.S. 03 DE FEBRERO"/>
    <s v="CUMPLE"/>
    <m/>
    <m/>
    <m/>
    <m/>
    <m/>
    <m/>
    <s v="NO CUMPLE"/>
    <m/>
    <m/>
    <x v="0"/>
  </r>
  <r>
    <n v="74815253"/>
    <n v="1029965186"/>
    <x v="1"/>
    <x v="16"/>
    <d v="2024-05-07T00:00:00"/>
    <s v="28A"/>
    <s v="Z3591"/>
    <s v="D"/>
    <n v="1"/>
    <x v="0"/>
    <x v="5"/>
    <d v="2024-05-07T00:00:00"/>
    <s v="101 C.S. MANUEL BONILLA"/>
    <s v="CUMPLE"/>
    <s v="Deteccion Positiva"/>
    <d v="2024-05-07T00:00:00"/>
    <s v="101 C.S. MANUEL BONILLA"/>
    <s v="CUMPLE"/>
    <m/>
    <m/>
    <m/>
    <m/>
    <m/>
    <m/>
    <s v="NO CUMPLE"/>
    <m/>
    <m/>
    <x v="0"/>
  </r>
  <r>
    <n v="70588920"/>
    <n v="1029965397"/>
    <x v="2"/>
    <x v="26"/>
    <d v="2024-05-07T00:00:00"/>
    <s v="18A"/>
    <s v="Z3591"/>
    <s v="D"/>
    <n v="1"/>
    <x v="1"/>
    <x v="5"/>
    <d v="2024-05-07T00:00:00"/>
    <s v="308 P.S. DEFENSORES DE LA PATRIA"/>
    <s v="CUMPLE"/>
    <s v="Deteccion Positiva"/>
    <d v="2024-05-07T00:00:00"/>
    <s v="308 P.S. DEFENSORES DE LA PATRIA"/>
    <s v="CUMPLE"/>
    <m/>
    <m/>
    <m/>
    <m/>
    <m/>
    <m/>
    <s v="NO CUMPLE"/>
    <m/>
    <m/>
    <x v="0"/>
  </r>
  <r>
    <n v="47286546"/>
    <n v="1035846896"/>
    <x v="2"/>
    <x v="17"/>
    <d v="2024-05-08T00:00:00"/>
    <s v="32A"/>
    <s v="Z3591"/>
    <s v="D"/>
    <n v="1"/>
    <x v="1"/>
    <x v="5"/>
    <d v="2024-05-08T00:00:00"/>
    <s v="302 C.S. 03 DE FEBRERO"/>
    <s v="CUMPLE"/>
    <s v="Deteccion Positiva"/>
    <d v="2024-05-08T00:00:00"/>
    <s v="302 C.S. 03 DE FEBRERO"/>
    <s v="CUMPLE"/>
    <m/>
    <m/>
    <m/>
    <m/>
    <m/>
    <m/>
    <s v="NO CUMPLE"/>
    <m/>
    <m/>
    <x v="0"/>
  </r>
  <r>
    <n v="71191693"/>
    <n v="1036305626"/>
    <x v="2"/>
    <x v="17"/>
    <d v="2024-05-10T00:00:00"/>
    <s v="16A"/>
    <s v="Z3591"/>
    <s v="D"/>
    <n v="1"/>
    <x v="1"/>
    <x v="5"/>
    <d v="2024-05-10T00:00:00"/>
    <s v="302 C.S. 03 DE FEBRERO"/>
    <s v="CUMPLE"/>
    <s v="Deteccion Positiva"/>
    <d v="2024-05-10T00:00:00"/>
    <s v="302 C.S. 03 DE FEBRERO"/>
    <s v="CUMPLE"/>
    <m/>
    <m/>
    <m/>
    <m/>
    <m/>
    <m/>
    <s v="NO CUMPLE"/>
    <m/>
    <m/>
    <x v="0"/>
  </r>
  <r>
    <n v="75138042"/>
    <n v="1034343347"/>
    <x v="2"/>
    <x v="17"/>
    <d v="2024-05-17T00:00:00"/>
    <s v="26A"/>
    <s v="Z3591"/>
    <s v="D"/>
    <n v="1"/>
    <x v="1"/>
    <x v="5"/>
    <d v="2024-05-17T00:00:00"/>
    <s v="302 C.S. 03 DE FEBRERO"/>
    <s v="CUMPLE"/>
    <s v="Deteccion Positiva"/>
    <d v="2024-05-17T00:00:00"/>
    <s v="302 C.S. 03 DE FEBRERO"/>
    <s v="CUMPLE"/>
    <m/>
    <m/>
    <m/>
    <m/>
    <m/>
    <m/>
    <s v="NO CUMPLE"/>
    <m/>
    <m/>
    <x v="0"/>
  </r>
  <r>
    <n v="76292851"/>
    <n v="1043095299"/>
    <x v="2"/>
    <x v="17"/>
    <d v="2024-05-20T00:00:00"/>
    <s v="22A"/>
    <s v="Z3491"/>
    <s v="D"/>
    <n v="1"/>
    <x v="1"/>
    <x v="5"/>
    <d v="2024-05-20T00:00:00"/>
    <s v="302 C.S. 03 DE FEBRERO"/>
    <s v="CUMPLE"/>
    <s v="Deteccion Positiva"/>
    <d v="2024-05-20T00:00:00"/>
    <s v="302 C.S. 03 DE FEBRERO"/>
    <s v="CUMPLE"/>
    <m/>
    <m/>
    <m/>
    <m/>
    <m/>
    <m/>
    <s v="NO CUMPLE"/>
    <m/>
    <m/>
    <x v="0"/>
  </r>
  <r>
    <n v="75436940"/>
    <n v="1048847046"/>
    <x v="1"/>
    <x v="16"/>
    <d v="2024-05-24T00:00:00"/>
    <s v="26A"/>
    <s v="Z3591"/>
    <s v="D"/>
    <n v="1"/>
    <x v="0"/>
    <x v="5"/>
    <d v="2024-05-24T00:00:00"/>
    <s v="101 C.S. MANUEL BONILLA"/>
    <s v="CUMPLE"/>
    <s v="Deteccion Positiva"/>
    <d v="2024-05-24T00:00:00"/>
    <s v="101 C.S. MANUEL BONILLA"/>
    <s v="CUMPLE"/>
    <m/>
    <m/>
    <m/>
    <m/>
    <m/>
    <m/>
    <s v="NO CUMPLE"/>
    <m/>
    <m/>
    <x v="0"/>
  </r>
  <r>
    <n v="48398291"/>
    <n v="1046636898"/>
    <x v="2"/>
    <x v="17"/>
    <d v="2024-06-03T00:00:00"/>
    <s v="32A"/>
    <s v="Z3592"/>
    <s v="D"/>
    <n v="1"/>
    <x v="1"/>
    <x v="6"/>
    <d v="2024-06-03T00:00:00"/>
    <s v="302 C.S. 03 DE FEBRERO"/>
    <s v="CUMPLE"/>
    <s v="Deteccion Positiva"/>
    <d v="2024-06-03T00:00:00"/>
    <s v="302 C.S. 03 DE FEBRERO"/>
    <s v="CUMPLE"/>
    <m/>
    <m/>
    <m/>
    <m/>
    <m/>
    <m/>
    <s v="NO CUMPLE"/>
    <m/>
    <m/>
    <x v="0"/>
  </r>
  <r>
    <n v="60483560"/>
    <n v="1047508628"/>
    <x v="2"/>
    <x v="10"/>
    <d v="2024-06-05T00:00:00"/>
    <s v="17A"/>
    <s v="Z3492"/>
    <s v="D"/>
    <n v="1"/>
    <x v="1"/>
    <x v="6"/>
    <d v="2024-06-05T00:00:00"/>
    <s v="301 C.S.M.I. PACHACUTEC PERU - COREA"/>
    <s v="CUMPLE"/>
    <s v="Deteccion Positiva"/>
    <d v="2024-06-05T00:00:00"/>
    <s v="301 C.S.M.I. PACHACUTEC PERU - COREA"/>
    <s v="CUMPLE"/>
    <m/>
    <m/>
    <m/>
    <m/>
    <m/>
    <m/>
    <s v="NO CUMPLE"/>
    <m/>
    <m/>
    <x v="0"/>
  </r>
  <r>
    <n v="76279376"/>
    <n v="1058129225"/>
    <x v="1"/>
    <x v="5"/>
    <d v="2024-06-10T00:00:00"/>
    <s v="23A"/>
    <s v="Z3591"/>
    <s v="D"/>
    <n v="1"/>
    <x v="0"/>
    <x v="6"/>
    <d v="2024-06-10T00:00:00"/>
    <s v="112 C.S. NESTOR GAMBETTA"/>
    <s v="CUMPLE"/>
    <s v="Deteccion Positiva"/>
    <d v="2024-06-10T00:00:00"/>
    <s v="112 C.S. NESTOR GAMBETTA"/>
    <s v="CUMPLE"/>
    <m/>
    <m/>
    <m/>
    <m/>
    <m/>
    <m/>
    <s v="NO CUMPLE"/>
    <m/>
    <m/>
    <x v="0"/>
  </r>
  <r>
    <n v="76445758"/>
    <n v="1048792349"/>
    <x v="2"/>
    <x v="17"/>
    <d v="2024-06-14T00:00:00"/>
    <s v="22A"/>
    <s v="Z3493"/>
    <s v="D"/>
    <n v="1"/>
    <x v="1"/>
    <x v="6"/>
    <d v="2024-06-14T00:00:00"/>
    <s v="302 C.S. 03 DE FEBRERO"/>
    <s v="CUMPLE"/>
    <s v="Deteccion Positiva"/>
    <d v="2024-06-14T00:00:00"/>
    <s v="302 C.S. 03 DE FEBRERO"/>
    <s v="CUMPLE"/>
    <m/>
    <m/>
    <m/>
    <m/>
    <m/>
    <m/>
    <s v="NO CUMPLE"/>
    <m/>
    <m/>
    <x v="0"/>
  </r>
  <r>
    <n v="61215633"/>
    <n v="1051254199"/>
    <x v="2"/>
    <x v="17"/>
    <d v="2024-06-19T00:00:00"/>
    <s v="16A"/>
    <s v="Z3592"/>
    <s v="D"/>
    <n v="1"/>
    <x v="1"/>
    <x v="6"/>
    <d v="2024-06-19T00:00:00"/>
    <s v="302 C.S. 03 DE FEBRERO"/>
    <s v="CUMPLE"/>
    <s v="Deteccion Positiva"/>
    <d v="2024-06-19T00:00:00"/>
    <s v="302 C.S. 03 DE FEBRERO"/>
    <s v="CUMPLE"/>
    <m/>
    <m/>
    <m/>
    <m/>
    <m/>
    <m/>
    <s v="NO CUMPLE"/>
    <m/>
    <m/>
    <x v="0"/>
  </r>
  <r>
    <n v="45586097"/>
    <n v="1053482022"/>
    <x v="2"/>
    <x v="17"/>
    <d v="2024-06-24T00:00:00"/>
    <s v="37A"/>
    <s v="Z3591"/>
    <s v="D"/>
    <n v="1"/>
    <x v="1"/>
    <x v="6"/>
    <d v="2024-06-24T00:00:00"/>
    <s v="302 C.S. 03 DE FEBRERO"/>
    <s v="CUMPLE"/>
    <s v="Deteccion Positiva"/>
    <d v="2024-06-24T00:00:00"/>
    <s v="302 C.S. 03 DE FEBRERO"/>
    <s v="CUMPLE"/>
    <m/>
    <m/>
    <m/>
    <m/>
    <m/>
    <m/>
    <s v="NO CUMPLE"/>
    <m/>
    <m/>
    <x v="0"/>
  </r>
  <r>
    <n v="90081544"/>
    <n v="1067654122"/>
    <x v="2"/>
    <x v="10"/>
    <d v="2024-07-03T00:00:00"/>
    <s v="21A"/>
    <s v="Z3491"/>
    <s v="D"/>
    <n v="1"/>
    <x v="1"/>
    <x v="7"/>
    <d v="2024-07-03T00:00:00"/>
    <s v="301 C.S.M.I. PACHACUTEC PERU - COREA"/>
    <s v="CUMPLE"/>
    <s v="Deteccion Positiva"/>
    <d v="2024-07-03T00:00:00"/>
    <s v="301 C.S.M.I. PACHACUTEC PERU - COREA"/>
    <s v="CUMPLE"/>
    <m/>
    <m/>
    <m/>
    <m/>
    <m/>
    <m/>
    <s v="NO CUMPLE"/>
    <m/>
    <m/>
    <x v="0"/>
  </r>
  <r>
    <n v="47395882"/>
    <n v="1061983568"/>
    <x v="2"/>
    <x v="8"/>
    <d v="2024-07-08T00:00:00"/>
    <s v="34A"/>
    <s v="Z3492"/>
    <s v="D"/>
    <n v="1"/>
    <x v="0"/>
    <x v="7"/>
    <d v="2024-07-08T00:00:00"/>
    <s v="313 C.S. MARQUEZ"/>
    <s v="CUMPLE"/>
    <s v="Deteccion Positiva"/>
    <d v="2024-07-08T00:00:00"/>
    <s v="313 C.S. MARQUEZ"/>
    <s v="CUMPLE"/>
    <m/>
    <m/>
    <m/>
    <m/>
    <m/>
    <m/>
    <s v="NO CUMPLE"/>
    <m/>
    <m/>
    <x v="0"/>
  </r>
  <r>
    <n v="42995765"/>
    <n v="1081723557"/>
    <x v="2"/>
    <x v="27"/>
    <d v="2024-07-17T00:00:00"/>
    <s v="43A"/>
    <s v="Z3591"/>
    <s v="D"/>
    <n v="1"/>
    <x v="5"/>
    <x v="7"/>
    <d v="2024-07-17T00:00:00"/>
    <s v="312 P.S. MI PERU"/>
    <s v="CUMPLE"/>
    <s v="Deteccion Positiva"/>
    <d v="2024-07-17T00:00:00"/>
    <s v="312 P.S. MI PERU"/>
    <s v="CUMPLE"/>
    <m/>
    <m/>
    <m/>
    <m/>
    <m/>
    <m/>
    <s v="NO CUMPLE"/>
    <m/>
    <m/>
    <x v="0"/>
  </r>
  <r>
    <n v="71284349"/>
    <n v="1067608938"/>
    <x v="2"/>
    <x v="8"/>
    <d v="2024-07-17T00:00:00"/>
    <s v="21A"/>
    <s v="Z3493"/>
    <s v="D"/>
    <n v="1"/>
    <x v="0"/>
    <x v="7"/>
    <d v="2024-07-17T00:00:00"/>
    <s v="313 C.S. MARQUEZ"/>
    <s v="CUMPLE"/>
    <s v="Deteccion Positiva"/>
    <d v="2024-07-17T00:00:00"/>
    <s v="313 C.S. MARQUEZ"/>
    <s v="CUMPLE"/>
    <m/>
    <m/>
    <m/>
    <m/>
    <m/>
    <m/>
    <s v="NO CUMPLE"/>
    <m/>
    <m/>
    <x v="0"/>
  </r>
  <r>
    <n v="42497396"/>
    <n v="1070382421"/>
    <x v="2"/>
    <x v="17"/>
    <d v="2024-07-26T00:00:00"/>
    <s v="41A"/>
    <s v="Z3591"/>
    <s v="D"/>
    <n v="1"/>
    <x v="1"/>
    <x v="7"/>
    <d v="2024-07-26T00:00:00"/>
    <s v="302 C.S. 03 DE FEBRERO"/>
    <s v="CUMPLE"/>
    <s v="Deteccion Positiva"/>
    <d v="2024-07-26T00:00:00"/>
    <s v="302 C.S. 03 DE FEBRERO"/>
    <s v="CUMPLE"/>
    <m/>
    <m/>
    <m/>
    <m/>
    <m/>
    <m/>
    <s v="NO CUMPLE"/>
    <m/>
    <m/>
    <x v="0"/>
  </r>
  <r>
    <n v="70461063"/>
    <n v="1074271358"/>
    <x v="2"/>
    <x v="17"/>
    <d v="2024-07-31T00:00:00"/>
    <s v="35A"/>
    <s v="Z3493"/>
    <s v="D"/>
    <n v="1"/>
    <x v="1"/>
    <x v="7"/>
    <d v="2024-07-31T00:00:00"/>
    <s v="302 C.S. 03 DE FEBRERO"/>
    <s v="CUMPLE"/>
    <s v="Deteccion Positiva"/>
    <d v="2024-07-31T00:00:00"/>
    <s v="302 C.S. 03 DE FEBRERO"/>
    <s v="CUMPLE"/>
    <m/>
    <m/>
    <m/>
    <m/>
    <m/>
    <m/>
    <s v="NO CUMPLE"/>
    <m/>
    <m/>
    <x v="0"/>
  </r>
  <r>
    <n v="76720679"/>
    <n v="1079439309"/>
    <x v="1"/>
    <x v="28"/>
    <d v="2024-08-09T00:00:00"/>
    <s v="18A"/>
    <s v="Z3492"/>
    <s v="D"/>
    <n v="1"/>
    <x v="0"/>
    <x v="8"/>
    <d v="2024-08-09T00:00:00"/>
    <s v="111 C.S. SANTA ROSA"/>
    <s v="CUMPLE"/>
    <s v="Deteccion Positiva"/>
    <d v="2024-08-09T00:00:00"/>
    <s v="111 C.S. SANTA ROSA"/>
    <s v="CUMPLE"/>
    <m/>
    <m/>
    <m/>
    <m/>
    <m/>
    <m/>
    <s v="NO CUMPLE"/>
    <m/>
    <m/>
    <x v="0"/>
  </r>
  <r>
    <n v="60496358"/>
    <n v="1083986607"/>
    <x v="2"/>
    <x v="27"/>
    <d v="2024-08-09T00:00:00"/>
    <s v="17A"/>
    <s v="Z3591"/>
    <s v="D"/>
    <n v="1"/>
    <x v="5"/>
    <x v="8"/>
    <d v="2024-08-09T00:00:00"/>
    <s v="312 P.S. MI PERU"/>
    <s v="CUMPLE"/>
    <s v="Deteccion Positiva"/>
    <d v="2024-08-09T00:00:00"/>
    <s v="312 P.S. MI PERU"/>
    <s v="CUMPLE"/>
    <m/>
    <m/>
    <m/>
    <m/>
    <m/>
    <m/>
    <s v="NO CUMPLE"/>
    <m/>
    <m/>
    <x v="0"/>
  </r>
  <r>
    <n v="61756956"/>
    <n v="1080243067"/>
    <x v="2"/>
    <x v="17"/>
    <d v="2024-08-12T00:00:00"/>
    <s v="15A"/>
    <s v="Z3491"/>
    <s v="D"/>
    <n v="1"/>
    <x v="1"/>
    <x v="8"/>
    <d v="2024-08-12T00:00:00"/>
    <s v="302 C.S. 03 DE FEBRERO"/>
    <s v="CUMPLE"/>
    <s v="Deteccion Positiva"/>
    <d v="2024-08-12T00:00:00"/>
    <s v="302 C.S. 03 DE FEBRERO"/>
    <s v="CUMPLE"/>
    <m/>
    <m/>
    <m/>
    <m/>
    <m/>
    <m/>
    <s v="NO CUMPLE"/>
    <m/>
    <m/>
    <x v="0"/>
  </r>
  <r>
    <n v="75426734"/>
    <n v="1084984725"/>
    <x v="1"/>
    <x v="18"/>
    <d v="2024-08-13T00:00:00"/>
    <s v="28A"/>
    <s v="Z3591"/>
    <s v="D"/>
    <n v="1"/>
    <x v="0"/>
    <x v="8"/>
    <d v="2024-08-13T00:00:00"/>
    <s v="106 C.S. SANTA FE"/>
    <s v="CUMPLE"/>
    <s v="Deteccion Positiva"/>
    <d v="2024-08-13T00:00:00"/>
    <s v="106 C.S. SANTA FE"/>
    <s v="CUMPLE"/>
    <m/>
    <m/>
    <m/>
    <m/>
    <m/>
    <m/>
    <s v="NO CUMPLE"/>
    <m/>
    <m/>
    <x v="0"/>
  </r>
  <r>
    <n v="75708540"/>
    <n v="1094583832"/>
    <x v="2"/>
    <x v="17"/>
    <d v="2024-08-14T00:00:00"/>
    <s v="27A"/>
    <s v="Z3491"/>
    <s v="D"/>
    <n v="1"/>
    <x v="1"/>
    <x v="8"/>
    <d v="2024-08-14T00:00:00"/>
    <s v="302 C.S. 03 DE FEBRERO"/>
    <s v="CUMPLE"/>
    <s v="Deteccion Positiva"/>
    <d v="2024-08-14T00:00:00"/>
    <s v="302 C.S. 03 DE FEBRERO"/>
    <s v="CUMPLE"/>
    <m/>
    <m/>
    <m/>
    <m/>
    <m/>
    <m/>
    <s v="NO CUMPLE"/>
    <m/>
    <m/>
    <x v="0"/>
  </r>
  <r>
    <n v="61530928"/>
    <n v="1082307511"/>
    <x v="2"/>
    <x v="17"/>
    <d v="2024-08-16T00:00:00"/>
    <s v="15A"/>
    <s v="Z3591"/>
    <s v="D"/>
    <n v="1"/>
    <x v="1"/>
    <x v="8"/>
    <d v="2024-08-16T00:00:00"/>
    <s v="302 C.S. 03 DE FEBRERO"/>
    <s v="CUMPLE"/>
    <s v="Deteccion Positiva"/>
    <d v="2024-08-16T00:00:00"/>
    <s v="302 C.S. 03 DE FEBRERO"/>
    <s v="CUMPLE"/>
    <m/>
    <m/>
    <m/>
    <m/>
    <m/>
    <m/>
    <s v="NO CUMPLE"/>
    <m/>
    <m/>
    <x v="0"/>
  </r>
  <r>
    <n v="75132482"/>
    <n v="1085412701"/>
    <x v="1"/>
    <x v="5"/>
    <d v="2024-08-16T00:00:00"/>
    <s v="19A"/>
    <s v="Z3491"/>
    <s v="D"/>
    <n v="1"/>
    <x v="0"/>
    <x v="8"/>
    <d v="2024-08-16T00:00:00"/>
    <s v="112 C.S. NESTOR GAMBETTA"/>
    <s v="CUMPLE"/>
    <s v="Deteccion Positiva"/>
    <d v="2024-08-16T00:00:00"/>
    <s v="112 C.S. NESTOR GAMBETTA"/>
    <s v="CUMPLE"/>
    <m/>
    <m/>
    <m/>
    <m/>
    <m/>
    <m/>
    <s v="NO CUMPLE"/>
    <m/>
    <m/>
    <x v="0"/>
  </r>
  <r>
    <n v="76173892"/>
    <n v="1085430712"/>
    <x v="2"/>
    <x v="27"/>
    <d v="2024-08-22T00:00:00"/>
    <s v="25A"/>
    <s v="Z3591"/>
    <s v="D"/>
    <n v="1"/>
    <x v="5"/>
    <x v="8"/>
    <d v="2024-08-22T00:00:00"/>
    <s v="312 P.S. MI PERU"/>
    <s v="CUMPLE"/>
    <s v="Deteccion Positiva"/>
    <d v="2024-08-22T00:00:00"/>
    <s v="312 P.S. MI PERU"/>
    <s v="CUMPLE"/>
    <m/>
    <m/>
    <m/>
    <m/>
    <m/>
    <m/>
    <s v="NO CUMPLE"/>
    <m/>
    <m/>
    <x v="0"/>
  </r>
  <r>
    <n v="76573913"/>
    <n v="1086156448"/>
    <x v="2"/>
    <x v="17"/>
    <d v="2024-08-23T00:00:00"/>
    <s v="28A"/>
    <s v="Z3491"/>
    <s v="D"/>
    <n v="1"/>
    <x v="1"/>
    <x v="8"/>
    <d v="2024-08-23T00:00:00"/>
    <s v="302 C.S. 03 DE FEBRERO"/>
    <s v="CUMPLE"/>
    <s v="Deteccion Positiva"/>
    <d v="2024-08-23T00:00:00"/>
    <s v="302 C.S. 03 DE FEBRERO"/>
    <s v="CUMPLE"/>
    <m/>
    <m/>
    <m/>
    <m/>
    <m/>
    <m/>
    <s v="NO CUMPLE"/>
    <m/>
    <m/>
    <x v="0"/>
  </r>
  <r>
    <n v="71517069"/>
    <n v="1092375938"/>
    <x v="1"/>
    <x v="5"/>
    <d v="2024-08-28T00:00:00"/>
    <s v="28A"/>
    <s v="Z3591"/>
    <s v="D"/>
    <n v="1"/>
    <x v="0"/>
    <x v="8"/>
    <d v="2024-08-28T00:00:00"/>
    <s v="112 C.S. NESTOR GAMBETTA"/>
    <s v="CUMPLE"/>
    <s v="Deteccion Positiva"/>
    <d v="2024-08-28T00:00:00"/>
    <s v="112 C.S. NESTOR GAMBETTA"/>
    <s v="CUMPLE"/>
    <m/>
    <m/>
    <m/>
    <m/>
    <m/>
    <m/>
    <s v="NO CUMPLE"/>
    <m/>
    <m/>
    <x v="0"/>
  </r>
  <r>
    <n v="47871609"/>
    <n v="1090781835"/>
    <x v="2"/>
    <x v="24"/>
    <d v="2024-08-31T00:00:00"/>
    <s v="33A"/>
    <s v="Z3591"/>
    <s v="D"/>
    <n v="1"/>
    <x v="1"/>
    <x v="8"/>
    <d v="2024-08-31T00:00:00"/>
    <s v="306 P.S. ANGAMOS"/>
    <s v="CUMPLE"/>
    <s v="Deteccion Positiva"/>
    <d v="2024-08-31T00:00:00"/>
    <s v="306 P.S. ANGAMOS"/>
    <s v="CUMPLE"/>
    <m/>
    <m/>
    <m/>
    <m/>
    <m/>
    <m/>
    <s v="NO CUMPLE"/>
    <m/>
    <m/>
    <x v="0"/>
  </r>
  <r>
    <n v="47691625"/>
    <n v="1092527457"/>
    <x v="2"/>
    <x v="24"/>
    <d v="2024-08-31T00:00:00"/>
    <s v="35A"/>
    <s v="Z3591"/>
    <s v="D"/>
    <n v="1"/>
    <x v="1"/>
    <x v="8"/>
    <d v="2024-08-31T00:00:00"/>
    <s v="306 P.S. ANGAMOS"/>
    <s v="CUMPLE"/>
    <s v="Deteccion Positiva"/>
    <d v="2024-08-31T00:00:00"/>
    <s v="306 P.S. ANGAMOS"/>
    <s v="CUMPLE"/>
    <m/>
    <m/>
    <m/>
    <m/>
    <m/>
    <m/>
    <s v="NO CUMPLE"/>
    <m/>
    <m/>
    <x v="0"/>
  </r>
  <r>
    <n v="48216065"/>
    <n v="1104809261"/>
    <x v="2"/>
    <x v="17"/>
    <d v="2024-09-09T00:00:00"/>
    <s v="30A"/>
    <s v="Z3491"/>
    <s v="D"/>
    <n v="1"/>
    <x v="1"/>
    <x v="9"/>
    <d v="2024-09-09T00:00:00"/>
    <s v="302 C.S. 03 DE FEBRERO"/>
    <s v="CUMPLE"/>
    <s v="Deteccion Positiva"/>
    <d v="2024-09-09T00:00:00"/>
    <s v="302 C.S. 03 DE FEBRERO"/>
    <s v="CUMPLE"/>
    <m/>
    <m/>
    <m/>
    <m/>
    <m/>
    <m/>
    <s v="NO CUMPLE"/>
    <m/>
    <m/>
    <x v="0"/>
  </r>
  <r>
    <n v="62311906"/>
    <n v="1104810572"/>
    <x v="2"/>
    <x v="17"/>
    <d v="2024-09-11T00:00:00"/>
    <s v="32A"/>
    <s v="Z3591"/>
    <s v="D"/>
    <n v="1"/>
    <x v="1"/>
    <x v="9"/>
    <d v="2024-09-11T00:00:00"/>
    <s v="302 C.S. 03 DE FEBRERO"/>
    <s v="CUMPLE"/>
    <s v="Deteccion Positiva"/>
    <d v="2024-09-11T00:00:00"/>
    <s v="302 C.S. 03 DE FEBRERO"/>
    <s v="CUMPLE"/>
    <m/>
    <m/>
    <m/>
    <m/>
    <m/>
    <m/>
    <s v="NO CUMPLE"/>
    <m/>
    <m/>
    <x v="0"/>
  </r>
  <r>
    <n v="76360975"/>
    <n v="1101375123"/>
    <x v="2"/>
    <x v="8"/>
    <d v="2024-09-18T00:00:00"/>
    <s v="24A"/>
    <s v="Z3491"/>
    <s v="D"/>
    <n v="1"/>
    <x v="0"/>
    <x v="9"/>
    <d v="2024-09-18T00:00:00"/>
    <s v="313 C.S. MARQUEZ"/>
    <s v="CUMPLE"/>
    <s v="Deteccion Positiva"/>
    <d v="2024-09-18T00:00:00"/>
    <s v="313 C.S. MARQUEZ"/>
    <s v="CUMPLE"/>
    <m/>
    <m/>
    <m/>
    <m/>
    <m/>
    <m/>
    <s v="NO CUMPLE"/>
    <m/>
    <m/>
    <x v="0"/>
  </r>
  <r>
    <n v="46387970"/>
    <n v="1104812057"/>
    <x v="2"/>
    <x v="17"/>
    <d v="2024-09-18T00:00:00"/>
    <s v="34A"/>
    <s v="Z3491"/>
    <s v="D"/>
    <n v="1"/>
    <x v="1"/>
    <x v="9"/>
    <d v="2024-09-18T00:00:00"/>
    <s v="302 C.S. 03 DE FEBRERO"/>
    <s v="CUMPLE"/>
    <s v="Deteccion Positiva"/>
    <d v="2024-09-18T00:00:00"/>
    <s v="302 C.S. 03 DE FEBRERO"/>
    <s v="CUMPLE"/>
    <m/>
    <m/>
    <m/>
    <m/>
    <m/>
    <m/>
    <s v="NO CUMPLE"/>
    <m/>
    <m/>
    <x v="0"/>
  </r>
  <r>
    <n v="45176830"/>
    <n v="1127591144"/>
    <x v="2"/>
    <x v="23"/>
    <d v="2024-10-28T00:00:00"/>
    <s v="39A"/>
    <s v="Z3491"/>
    <s v="D"/>
    <n v="1"/>
    <x v="1"/>
    <x v="10"/>
    <d v="2024-10-28T00:00:00"/>
    <s v="310 C.S. VILLA LOS REYES"/>
    <s v="CUMPLE"/>
    <s v="Deteccion Positiva"/>
    <d v="2024-10-28T00:00:00"/>
    <s v="310 C.S. VILLA LOS REYES"/>
    <s v="CUMPLE"/>
    <m/>
    <m/>
    <m/>
    <m/>
    <m/>
    <m/>
    <s v="NO CUMPLE"/>
    <m/>
    <m/>
    <x v="0"/>
  </r>
  <r>
    <n v="75423028"/>
    <n v="1122863207"/>
    <x v="2"/>
    <x v="27"/>
    <d v="2024-10-29T00:00:00"/>
    <s v="23A"/>
    <s v="Z3591"/>
    <s v="D"/>
    <n v="1"/>
    <x v="5"/>
    <x v="10"/>
    <d v="2024-10-29T00:00:00"/>
    <s v="312 P.S. MI PERU"/>
    <s v="CUMPLE"/>
    <s v="Deteccion Positiva"/>
    <d v="2024-10-29T00:00:00"/>
    <s v="312 P.S. MI PERU"/>
    <s v="CUMPLE"/>
    <m/>
    <m/>
    <m/>
    <m/>
    <m/>
    <m/>
    <s v="NO CUMPLE"/>
    <m/>
    <m/>
    <x v="0"/>
  </r>
  <r>
    <n v="48425616"/>
    <n v="1122533035"/>
    <x v="2"/>
    <x v="10"/>
    <d v="2024-10-29T00:00:00"/>
    <s v="30A"/>
    <s v="Z3491"/>
    <s v="D"/>
    <n v="1"/>
    <x v="1"/>
    <x v="10"/>
    <d v="2024-10-29T00:00:00"/>
    <s v="301 C.S.M.I. PACHACUTEC PERU - COREA"/>
    <s v="CUMPLE"/>
    <s v="Deteccion Positiva"/>
    <d v="2024-10-29T00:00:00"/>
    <s v="301 C.S.M.I. PACHACUTEC PERU - COREA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6CA493-A4CD-4A5B-8300-D5A2CFF936BA}" name="TablaDinámica1" cacheId="37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X12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7">
        <item x="0"/>
        <item x="4"/>
        <item x="2"/>
        <item x="3"/>
        <item x="1"/>
        <item x="5"/>
        <item t="default"/>
      </items>
    </pivotField>
    <pivotField axis="axisCol" showAll="0">
      <items count="12">
        <item x="1"/>
        <item x="0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10"/>
    <field x="27"/>
  </colFields>
  <colItems count="23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>
      <x v="8"/>
      <x/>
    </i>
    <i t="default">
      <x v="8"/>
    </i>
    <i>
      <x v="9"/>
      <x/>
    </i>
    <i t="default">
      <x v="9"/>
    </i>
    <i>
      <x v="10"/>
      <x/>
    </i>
    <i t="default">
      <x v="10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9B9B4-83E2-4492-A91D-2FFBC60EFDE8}" name="Tabla dinámica1" cacheId="37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outline="1" outlineData="1" multipleFieldFilters="0">
  <location ref="A3:X38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30">
        <item x="16"/>
        <item x="20"/>
        <item x="9"/>
        <item x="15"/>
        <item x="18"/>
        <item x="6"/>
        <item x="1"/>
        <item x="2"/>
        <item x="28"/>
        <item x="5"/>
        <item x="4"/>
        <item x="11"/>
        <item x="19"/>
        <item x="0"/>
        <item x="14"/>
        <item x="12"/>
        <item x="25"/>
        <item x="13"/>
        <item x="10"/>
        <item x="17"/>
        <item x="22"/>
        <item x="7"/>
        <item x="24"/>
        <item x="21"/>
        <item x="26"/>
        <item x="23"/>
        <item x="27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3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t="grand">
      <x/>
    </i>
  </rowItems>
  <colFields count="2">
    <field x="10"/>
    <field x="27"/>
  </colFields>
  <colItems count="23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>
      <x v="8"/>
      <x/>
    </i>
    <i t="default">
      <x v="8"/>
    </i>
    <i>
      <x v="9"/>
      <x/>
    </i>
    <i t="default">
      <x v="9"/>
    </i>
    <i>
      <x v="10"/>
      <x/>
    </i>
    <i t="default">
      <x v="10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9"/>
  <sheetViews>
    <sheetView showGridLines="0" tabSelected="1" zoomScale="60" zoomScaleNormal="60" workbookViewId="0">
      <pane xSplit="7" ySplit="9" topLeftCell="V91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17" sqref="A117:XFD117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48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48" customWidth="1"/>
    <col min="13" max="13" width="36.42578125" bestFit="1" customWidth="1"/>
    <col min="15" max="15" width="21.85546875" bestFit="1" customWidth="1"/>
    <col min="16" max="16" width="12.28515625" style="48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5" t="s">
        <v>101</v>
      </c>
      <c r="B1" s="55"/>
      <c r="C1" s="55"/>
      <c r="D1" s="55"/>
      <c r="E1" s="55"/>
      <c r="F1" s="55"/>
      <c r="G1" s="55"/>
      <c r="H1" s="55"/>
      <c r="I1" s="55"/>
      <c r="J1" s="55"/>
      <c r="K1" s="46"/>
    </row>
    <row r="2" spans="1:28" ht="1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46"/>
    </row>
    <row r="3" spans="1:28" ht="1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46"/>
    </row>
    <row r="4" spans="1:28" ht="15" customHeight="1" x14ac:dyDescent="0.3">
      <c r="A4" s="56" t="s">
        <v>102</v>
      </c>
      <c r="B4" s="56"/>
      <c r="C4" s="56"/>
      <c r="D4" s="56"/>
      <c r="E4" s="56"/>
      <c r="F4" s="56"/>
      <c r="G4" s="56"/>
      <c r="H4" s="56"/>
      <c r="I4" s="56"/>
      <c r="J4" s="56"/>
      <c r="K4" s="47"/>
    </row>
    <row r="5" spans="1:28" ht="15" customHeight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47"/>
    </row>
    <row r="6" spans="1:28" x14ac:dyDescent="0.25">
      <c r="J6" s="10"/>
    </row>
    <row r="7" spans="1:28" ht="21" x14ac:dyDescent="0.25">
      <c r="B7" s="57" t="s">
        <v>129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28" x14ac:dyDescent="0.25">
      <c r="L8" s="58" t="s">
        <v>70</v>
      </c>
      <c r="M8" s="58"/>
      <c r="O8" s="59" t="s">
        <v>73</v>
      </c>
      <c r="P8" s="59"/>
      <c r="Q8" s="59"/>
      <c r="S8" s="60" t="s">
        <v>77</v>
      </c>
      <c r="T8" s="60"/>
      <c r="U8" s="60"/>
      <c r="V8" s="54" t="s">
        <v>76</v>
      </c>
      <c r="W8" s="54"/>
      <c r="X8" s="54"/>
      <c r="Z8" s="52" t="s">
        <v>121</v>
      </c>
      <c r="AA8" s="53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5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49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49">
        <v>45261</v>
      </c>
      <c r="M10" s="2" t="s">
        <v>43</v>
      </c>
      <c r="N10" s="2" t="s">
        <v>88</v>
      </c>
      <c r="O10" s="2" t="s">
        <v>113</v>
      </c>
      <c r="P10" s="49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49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49">
        <v>45262</v>
      </c>
      <c r="M11" s="2" t="s">
        <v>120</v>
      </c>
      <c r="N11" s="2" t="s">
        <v>88</v>
      </c>
      <c r="O11" s="2" t="s">
        <v>113</v>
      </c>
      <c r="P11" s="49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49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49">
        <v>45265</v>
      </c>
      <c r="M12" s="2" t="s">
        <v>38</v>
      </c>
      <c r="N12" s="2" t="s">
        <v>88</v>
      </c>
      <c r="O12" s="2" t="s">
        <v>113</v>
      </c>
      <c r="P12" s="49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49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49">
        <v>45272</v>
      </c>
      <c r="M13" s="2" t="s">
        <v>43</v>
      </c>
      <c r="N13" s="2" t="s">
        <v>88</v>
      </c>
      <c r="O13" s="2" t="s">
        <v>113</v>
      </c>
      <c r="P13" s="49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49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49">
        <v>45273</v>
      </c>
      <c r="M14" s="2" t="s">
        <v>13</v>
      </c>
      <c r="N14" s="2" t="s">
        <v>88</v>
      </c>
      <c r="O14" s="2" t="s">
        <v>113</v>
      </c>
      <c r="P14" s="49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49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49">
        <v>45275</v>
      </c>
      <c r="M15" s="2" t="s">
        <v>13</v>
      </c>
      <c r="N15" s="2" t="s">
        <v>88</v>
      </c>
      <c r="O15" s="2" t="s">
        <v>113</v>
      </c>
      <c r="P15" s="49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49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49">
        <v>45275</v>
      </c>
      <c r="M16" s="2" t="s">
        <v>11</v>
      </c>
      <c r="N16" s="2" t="s">
        <v>88</v>
      </c>
      <c r="O16" s="2" t="s">
        <v>113</v>
      </c>
      <c r="P16" s="49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49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49">
        <v>45276</v>
      </c>
      <c r="M17" s="2" t="s">
        <v>11</v>
      </c>
      <c r="N17" s="2" t="s">
        <v>88</v>
      </c>
      <c r="O17" s="2" t="s">
        <v>113</v>
      </c>
      <c r="P17" s="49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49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49">
        <v>45276</v>
      </c>
      <c r="M18" s="2" t="s">
        <v>40</v>
      </c>
      <c r="N18" s="2" t="s">
        <v>88</v>
      </c>
      <c r="O18" s="2" t="s">
        <v>113</v>
      </c>
      <c r="P18" s="49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49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49">
        <v>45279</v>
      </c>
      <c r="M19" s="2" t="s">
        <v>61</v>
      </c>
      <c r="N19" s="2" t="s">
        <v>88</v>
      </c>
      <c r="O19" s="2" t="s">
        <v>113</v>
      </c>
      <c r="P19" s="49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49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49">
        <v>45282</v>
      </c>
      <c r="M20" s="2" t="s">
        <v>27</v>
      </c>
      <c r="N20" s="2" t="s">
        <v>88</v>
      </c>
      <c r="O20" s="2" t="s">
        <v>113</v>
      </c>
      <c r="P20" s="49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49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49">
        <v>45282</v>
      </c>
      <c r="M21" s="2" t="s">
        <v>50</v>
      </c>
      <c r="N21" s="2" t="s">
        <v>88</v>
      </c>
      <c r="O21" s="2" t="s">
        <v>113</v>
      </c>
      <c r="P21" s="49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49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49">
        <v>45283</v>
      </c>
      <c r="M22" s="2" t="s">
        <v>43</v>
      </c>
      <c r="N22" s="2" t="s">
        <v>88</v>
      </c>
      <c r="O22" s="2" t="s">
        <v>113</v>
      </c>
      <c r="P22" s="49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49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49">
        <v>45283</v>
      </c>
      <c r="M23" s="2" t="s">
        <v>42</v>
      </c>
      <c r="N23" s="2" t="s">
        <v>88</v>
      </c>
      <c r="O23" s="2" t="s">
        <v>113</v>
      </c>
      <c r="P23" s="49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49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49">
        <v>45286</v>
      </c>
      <c r="M24" s="2" t="s">
        <v>22</v>
      </c>
      <c r="N24" s="2" t="s">
        <v>88</v>
      </c>
      <c r="O24" s="2" t="s">
        <v>113</v>
      </c>
      <c r="P24" s="49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49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49">
        <v>45287</v>
      </c>
      <c r="M25" s="2" t="s">
        <v>62</v>
      </c>
      <c r="N25" s="2" t="s">
        <v>88</v>
      </c>
      <c r="O25" s="2" t="s">
        <v>113</v>
      </c>
      <c r="P25" s="49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49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49">
        <v>45287</v>
      </c>
      <c r="M26" s="2" t="s">
        <v>65</v>
      </c>
      <c r="N26" s="2" t="s">
        <v>88</v>
      </c>
      <c r="O26" s="2" t="s">
        <v>113</v>
      </c>
      <c r="P26" s="49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49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49">
        <v>45287</v>
      </c>
      <c r="M27" s="2" t="s">
        <v>39</v>
      </c>
      <c r="N27" s="2" t="s">
        <v>88</v>
      </c>
      <c r="O27" s="2" t="s">
        <v>113</v>
      </c>
      <c r="P27" s="49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49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49">
        <v>45294</v>
      </c>
      <c r="M28" s="2" t="s">
        <v>38</v>
      </c>
      <c r="N28" s="2" t="s">
        <v>88</v>
      </c>
      <c r="O28" s="2" t="s">
        <v>113</v>
      </c>
      <c r="P28" s="49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49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49">
        <v>45299</v>
      </c>
      <c r="M29" s="2" t="s">
        <v>42</v>
      </c>
      <c r="N29" s="2" t="s">
        <v>88</v>
      </c>
      <c r="O29" s="2" t="s">
        <v>113</v>
      </c>
      <c r="P29" s="49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49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49">
        <v>45307</v>
      </c>
      <c r="M30" s="2" t="s">
        <v>22</v>
      </c>
      <c r="N30" s="2" t="s">
        <v>88</v>
      </c>
      <c r="O30" s="2" t="s">
        <v>113</v>
      </c>
      <c r="P30" s="49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49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49">
        <v>45309</v>
      </c>
      <c r="M31" s="2" t="s">
        <v>42</v>
      </c>
      <c r="N31" s="2" t="s">
        <v>88</v>
      </c>
      <c r="O31" s="2" t="s">
        <v>113</v>
      </c>
      <c r="P31" s="49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49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49">
        <v>45311</v>
      </c>
      <c r="M32" s="2" t="s">
        <v>117</v>
      </c>
      <c r="N32" s="2" t="s">
        <v>88</v>
      </c>
      <c r="O32" s="2" t="s">
        <v>113</v>
      </c>
      <c r="P32" s="49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49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49">
        <v>45314</v>
      </c>
      <c r="M33" s="2" t="s">
        <v>13</v>
      </c>
      <c r="N33" s="2" t="s">
        <v>88</v>
      </c>
      <c r="O33" s="2" t="s">
        <v>113</v>
      </c>
      <c r="P33" s="49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49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49">
        <v>45314</v>
      </c>
      <c r="M34" s="2" t="s">
        <v>22</v>
      </c>
      <c r="N34" s="2" t="s">
        <v>88</v>
      </c>
      <c r="O34" s="2" t="s">
        <v>113</v>
      </c>
      <c r="P34" s="49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49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49">
        <v>45315</v>
      </c>
      <c r="M35" s="2" t="s">
        <v>11</v>
      </c>
      <c r="N35" s="2" t="s">
        <v>88</v>
      </c>
      <c r="O35" s="2" t="s">
        <v>113</v>
      </c>
      <c r="P35" s="49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49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49">
        <v>45315</v>
      </c>
      <c r="M36" s="2" t="s">
        <v>67</v>
      </c>
      <c r="N36" s="2" t="s">
        <v>88</v>
      </c>
      <c r="O36" s="2" t="s">
        <v>113</v>
      </c>
      <c r="P36" s="49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49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49">
        <v>45320</v>
      </c>
      <c r="M37" s="2" t="s">
        <v>39</v>
      </c>
      <c r="N37" s="2" t="s">
        <v>88</v>
      </c>
      <c r="O37" s="2" t="s">
        <v>113</v>
      </c>
      <c r="P37" s="49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49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49">
        <v>45321</v>
      </c>
      <c r="M38" s="2" t="s">
        <v>120</v>
      </c>
      <c r="N38" s="2" t="s">
        <v>88</v>
      </c>
      <c r="O38" s="2" t="s">
        <v>113</v>
      </c>
      <c r="P38" s="49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49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49">
        <v>45322</v>
      </c>
      <c r="M39" s="2" t="s">
        <v>25</v>
      </c>
      <c r="N39" s="2" t="s">
        <v>88</v>
      </c>
      <c r="O39" s="2" t="s">
        <v>113</v>
      </c>
      <c r="P39" s="49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49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49">
        <v>45323</v>
      </c>
      <c r="M40" s="2" t="s">
        <v>62</v>
      </c>
      <c r="N40" s="2" t="s">
        <v>88</v>
      </c>
      <c r="O40" s="2" t="s">
        <v>113</v>
      </c>
      <c r="P40" s="49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49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49">
        <v>45324</v>
      </c>
      <c r="M41" s="2" t="s">
        <v>41</v>
      </c>
      <c r="N41" s="2" t="s">
        <v>88</v>
      </c>
      <c r="O41" s="2" t="s">
        <v>113</v>
      </c>
      <c r="P41" s="49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49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49">
        <v>45325</v>
      </c>
      <c r="M42" s="2" t="s">
        <v>22</v>
      </c>
      <c r="N42" s="2" t="s">
        <v>88</v>
      </c>
      <c r="O42" s="2" t="s">
        <v>113</v>
      </c>
      <c r="P42" s="49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49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49">
        <v>45331</v>
      </c>
      <c r="M43" s="2" t="s">
        <v>41</v>
      </c>
      <c r="N43" s="2" t="s">
        <v>88</v>
      </c>
      <c r="O43" s="2" t="s">
        <v>113</v>
      </c>
      <c r="P43" s="49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49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49">
        <v>45331</v>
      </c>
      <c r="M44" s="2" t="s">
        <v>22</v>
      </c>
      <c r="N44" s="2" t="s">
        <v>88</v>
      </c>
      <c r="O44" s="2" t="s">
        <v>113</v>
      </c>
      <c r="P44" s="49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49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49">
        <v>45342</v>
      </c>
      <c r="M45" s="2" t="s">
        <v>22</v>
      </c>
      <c r="N45" s="2" t="s">
        <v>88</v>
      </c>
      <c r="O45" s="2" t="s">
        <v>113</v>
      </c>
      <c r="P45" s="49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49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49">
        <v>45343</v>
      </c>
      <c r="M46" s="2" t="s">
        <v>25</v>
      </c>
      <c r="N46" s="2" t="s">
        <v>88</v>
      </c>
      <c r="O46" s="2" t="s">
        <v>113</v>
      </c>
      <c r="P46" s="49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49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49">
        <v>45343</v>
      </c>
      <c r="M47" s="2" t="s">
        <v>59</v>
      </c>
      <c r="N47" s="2" t="s">
        <v>88</v>
      </c>
      <c r="O47" s="2" t="s">
        <v>113</v>
      </c>
      <c r="P47" s="49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49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49">
        <v>45345</v>
      </c>
      <c r="M48" s="2" t="s">
        <v>40</v>
      </c>
      <c r="N48" s="2" t="s">
        <v>88</v>
      </c>
      <c r="O48" s="2" t="s">
        <v>113</v>
      </c>
      <c r="P48" s="49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49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49">
        <v>45348</v>
      </c>
      <c r="M49" s="2" t="s">
        <v>43</v>
      </c>
      <c r="N49" s="2" t="s">
        <v>88</v>
      </c>
      <c r="O49" s="2" t="s">
        <v>113</v>
      </c>
      <c r="P49" s="49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49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49">
        <v>45349</v>
      </c>
      <c r="M50" s="2" t="s">
        <v>67</v>
      </c>
      <c r="N50" s="2" t="s">
        <v>88</v>
      </c>
      <c r="O50" s="2" t="s">
        <v>113</v>
      </c>
      <c r="P50" s="49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49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49">
        <v>45350</v>
      </c>
      <c r="M51" s="2" t="s">
        <v>56</v>
      </c>
      <c r="N51" s="2" t="s">
        <v>88</v>
      </c>
      <c r="O51" s="2" t="s">
        <v>113</v>
      </c>
      <c r="P51" s="49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49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49">
        <v>45350</v>
      </c>
      <c r="M52" s="2" t="s">
        <v>22</v>
      </c>
      <c r="N52" s="2" t="s">
        <v>88</v>
      </c>
      <c r="O52" s="2" t="s">
        <v>113</v>
      </c>
      <c r="P52" s="49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49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49">
        <v>45351</v>
      </c>
      <c r="M53" s="2" t="s">
        <v>25</v>
      </c>
      <c r="N53" s="2" t="s">
        <v>88</v>
      </c>
      <c r="O53" s="2" t="s">
        <v>113</v>
      </c>
      <c r="P53" s="49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  <row r="54" spans="1:28" x14ac:dyDescent="0.25">
      <c r="A54" s="21">
        <v>75418251</v>
      </c>
      <c r="B54" s="21">
        <v>1006985530</v>
      </c>
      <c r="C54" s="50" t="s">
        <v>10</v>
      </c>
      <c r="D54" s="50" t="s">
        <v>40</v>
      </c>
      <c r="E54" s="49">
        <v>45355</v>
      </c>
      <c r="F54" s="21" t="s">
        <v>32</v>
      </c>
      <c r="G54" s="21" t="s">
        <v>15</v>
      </c>
      <c r="H54" s="21" t="s">
        <v>8</v>
      </c>
      <c r="I54" s="21">
        <v>1</v>
      </c>
      <c r="J54" s="50" t="s">
        <v>97</v>
      </c>
      <c r="K54" s="21" t="s">
        <v>83</v>
      </c>
      <c r="L54" s="49">
        <v>45355</v>
      </c>
      <c r="M54" s="50" t="s">
        <v>40</v>
      </c>
      <c r="N54" s="21" t="s">
        <v>88</v>
      </c>
      <c r="O54" s="50" t="s">
        <v>113</v>
      </c>
      <c r="P54" s="49">
        <v>45355</v>
      </c>
      <c r="Q54" s="50" t="s">
        <v>40</v>
      </c>
      <c r="R54" s="21" t="s">
        <v>88</v>
      </c>
      <c r="S54" s="21"/>
      <c r="T54" s="21"/>
      <c r="U54" s="21"/>
      <c r="V54" s="21"/>
      <c r="W54" s="21"/>
      <c r="X54" s="21"/>
      <c r="Y54" s="21" t="s">
        <v>89</v>
      </c>
      <c r="Z54" s="21"/>
      <c r="AA54" s="21"/>
      <c r="AB54" s="21" t="s">
        <v>89</v>
      </c>
    </row>
    <row r="55" spans="1:28" x14ac:dyDescent="0.25">
      <c r="A55" s="21">
        <v>76867190</v>
      </c>
      <c r="B55" s="21">
        <v>1002858401</v>
      </c>
      <c r="C55" s="50" t="s">
        <v>12</v>
      </c>
      <c r="D55" s="50" t="s">
        <v>41</v>
      </c>
      <c r="E55" s="49">
        <v>45356</v>
      </c>
      <c r="F55" s="21" t="s">
        <v>134</v>
      </c>
      <c r="G55" s="21" t="s">
        <v>112</v>
      </c>
      <c r="H55" s="21" t="s">
        <v>8</v>
      </c>
      <c r="I55" s="21">
        <v>1</v>
      </c>
      <c r="J55" s="50" t="s">
        <v>12</v>
      </c>
      <c r="K55" s="21" t="s">
        <v>83</v>
      </c>
      <c r="L55" s="49">
        <v>45356</v>
      </c>
      <c r="M55" s="50" t="s">
        <v>41</v>
      </c>
      <c r="N55" s="21" t="s">
        <v>88</v>
      </c>
      <c r="O55" s="50" t="s">
        <v>113</v>
      </c>
      <c r="P55" s="49">
        <v>45356</v>
      </c>
      <c r="Q55" s="50" t="s">
        <v>41</v>
      </c>
      <c r="R55" s="21" t="s">
        <v>88</v>
      </c>
      <c r="S55" s="21"/>
      <c r="T55" s="21"/>
      <c r="U55" s="21"/>
      <c r="V55" s="21"/>
      <c r="W55" s="21"/>
      <c r="X55" s="21"/>
      <c r="Y55" s="21" t="s">
        <v>89</v>
      </c>
      <c r="Z55" s="21"/>
      <c r="AA55" s="21"/>
      <c r="AB55" s="21" t="s">
        <v>89</v>
      </c>
    </row>
    <row r="56" spans="1:28" x14ac:dyDescent="0.25">
      <c r="A56" s="21">
        <v>47904000</v>
      </c>
      <c r="B56" s="21">
        <v>1000711134</v>
      </c>
      <c r="C56" s="50" t="s">
        <v>10</v>
      </c>
      <c r="D56" s="50" t="s">
        <v>59</v>
      </c>
      <c r="E56" s="49">
        <v>45357</v>
      </c>
      <c r="F56" s="21" t="s">
        <v>107</v>
      </c>
      <c r="G56" s="21" t="s">
        <v>9</v>
      </c>
      <c r="H56" s="21" t="s">
        <v>8</v>
      </c>
      <c r="I56" s="21">
        <v>1</v>
      </c>
      <c r="J56" s="50" t="s">
        <v>97</v>
      </c>
      <c r="K56" s="21" t="s">
        <v>83</v>
      </c>
      <c r="L56" s="49">
        <v>45357</v>
      </c>
      <c r="M56" s="50" t="s">
        <v>59</v>
      </c>
      <c r="N56" s="21" t="s">
        <v>88</v>
      </c>
      <c r="O56" s="50" t="s">
        <v>113</v>
      </c>
      <c r="P56" s="49">
        <v>45357</v>
      </c>
      <c r="Q56" s="50" t="s">
        <v>59</v>
      </c>
      <c r="R56" s="21" t="s">
        <v>88</v>
      </c>
      <c r="S56" s="21"/>
      <c r="T56" s="21"/>
      <c r="U56" s="21"/>
      <c r="V56" s="21"/>
      <c r="W56" s="21"/>
      <c r="X56" s="21"/>
      <c r="Y56" s="21" t="s">
        <v>89</v>
      </c>
      <c r="Z56" s="21"/>
      <c r="AA56" s="21"/>
      <c r="AB56" s="21" t="s">
        <v>89</v>
      </c>
    </row>
    <row r="57" spans="1:28" x14ac:dyDescent="0.25">
      <c r="A57" s="21">
        <v>48744965</v>
      </c>
      <c r="B57" s="21">
        <v>1001584592</v>
      </c>
      <c r="C57" s="50" t="s">
        <v>12</v>
      </c>
      <c r="D57" s="50" t="s">
        <v>22</v>
      </c>
      <c r="E57" s="49">
        <v>45357</v>
      </c>
      <c r="F57" s="21" t="s">
        <v>135</v>
      </c>
      <c r="G57" s="21" t="s">
        <v>136</v>
      </c>
      <c r="H57" s="21" t="s">
        <v>8</v>
      </c>
      <c r="I57" s="21">
        <v>1</v>
      </c>
      <c r="J57" s="50" t="s">
        <v>12</v>
      </c>
      <c r="K57" s="21" t="s">
        <v>83</v>
      </c>
      <c r="L57" s="49">
        <v>45357</v>
      </c>
      <c r="M57" s="50" t="s">
        <v>22</v>
      </c>
      <c r="N57" s="21" t="s">
        <v>88</v>
      </c>
      <c r="O57" s="50" t="s">
        <v>113</v>
      </c>
      <c r="P57" s="49">
        <v>45357</v>
      </c>
      <c r="Q57" s="50" t="s">
        <v>22</v>
      </c>
      <c r="R57" s="21" t="s">
        <v>88</v>
      </c>
      <c r="S57" s="21"/>
      <c r="T57" s="21"/>
      <c r="U57" s="21"/>
      <c r="V57" s="21"/>
      <c r="W57" s="21"/>
      <c r="X57" s="21"/>
      <c r="Y57" s="21" t="s">
        <v>89</v>
      </c>
      <c r="Z57" s="21"/>
      <c r="AA57" s="21"/>
      <c r="AB57" s="21" t="s">
        <v>89</v>
      </c>
    </row>
    <row r="58" spans="1:28" x14ac:dyDescent="0.25">
      <c r="A58" s="21">
        <v>74652734</v>
      </c>
      <c r="B58" s="21">
        <v>1003264576</v>
      </c>
      <c r="C58" s="50" t="s">
        <v>10</v>
      </c>
      <c r="D58" s="50" t="s">
        <v>38</v>
      </c>
      <c r="E58" s="49">
        <v>45363</v>
      </c>
      <c r="F58" s="21" t="s">
        <v>137</v>
      </c>
      <c r="G58" s="21" t="s">
        <v>15</v>
      </c>
      <c r="H58" s="21" t="s">
        <v>8</v>
      </c>
      <c r="I58" s="21">
        <v>1</v>
      </c>
      <c r="J58" s="50" t="s">
        <v>97</v>
      </c>
      <c r="K58" s="21" t="s">
        <v>83</v>
      </c>
      <c r="L58" s="49">
        <v>45363</v>
      </c>
      <c r="M58" s="50" t="s">
        <v>38</v>
      </c>
      <c r="N58" s="21" t="s">
        <v>88</v>
      </c>
      <c r="O58" s="50" t="s">
        <v>113</v>
      </c>
      <c r="P58" s="49">
        <v>45363</v>
      </c>
      <c r="Q58" s="50" t="s">
        <v>38</v>
      </c>
      <c r="R58" s="21" t="s">
        <v>88</v>
      </c>
      <c r="S58" s="21"/>
      <c r="T58" s="21"/>
      <c r="U58" s="21"/>
      <c r="V58" s="21"/>
      <c r="W58" s="21"/>
      <c r="X58" s="21"/>
      <c r="Y58" s="21" t="s">
        <v>89</v>
      </c>
      <c r="Z58" s="21"/>
      <c r="AA58" s="21"/>
      <c r="AB58" s="21" t="s">
        <v>89</v>
      </c>
    </row>
    <row r="59" spans="1:28" x14ac:dyDescent="0.25">
      <c r="A59" s="21">
        <v>74285331</v>
      </c>
      <c r="B59" s="21">
        <v>1006467498</v>
      </c>
      <c r="C59" s="50" t="s">
        <v>10</v>
      </c>
      <c r="D59" s="50" t="s">
        <v>11</v>
      </c>
      <c r="E59" s="49">
        <v>45363</v>
      </c>
      <c r="F59" s="21" t="s">
        <v>32</v>
      </c>
      <c r="G59" s="21" t="s">
        <v>15</v>
      </c>
      <c r="H59" s="21" t="s">
        <v>8</v>
      </c>
      <c r="I59" s="21">
        <v>1</v>
      </c>
      <c r="J59" s="50" t="s">
        <v>97</v>
      </c>
      <c r="K59" s="21" t="s">
        <v>83</v>
      </c>
      <c r="L59" s="49">
        <v>45363</v>
      </c>
      <c r="M59" s="50" t="s">
        <v>11</v>
      </c>
      <c r="N59" s="21" t="s">
        <v>88</v>
      </c>
      <c r="O59" s="50" t="s">
        <v>113</v>
      </c>
      <c r="P59" s="49">
        <v>45363</v>
      </c>
      <c r="Q59" s="50" t="s">
        <v>11</v>
      </c>
      <c r="R59" s="21" t="s">
        <v>88</v>
      </c>
      <c r="S59" s="21"/>
      <c r="T59" s="21"/>
      <c r="U59" s="21"/>
      <c r="V59" s="21"/>
      <c r="W59" s="21"/>
      <c r="X59" s="21"/>
      <c r="Y59" s="21" t="s">
        <v>89</v>
      </c>
      <c r="Z59" s="21"/>
      <c r="AA59" s="21"/>
      <c r="AB59" s="21" t="s">
        <v>89</v>
      </c>
    </row>
    <row r="60" spans="1:28" x14ac:dyDescent="0.25">
      <c r="A60" s="21">
        <v>48184827</v>
      </c>
      <c r="B60" s="21">
        <v>1012639106</v>
      </c>
      <c r="C60" s="50" t="s">
        <v>10</v>
      </c>
      <c r="D60" s="50" t="s">
        <v>53</v>
      </c>
      <c r="E60" s="49">
        <v>45363</v>
      </c>
      <c r="F60" s="21" t="s">
        <v>137</v>
      </c>
      <c r="G60" s="21" t="s">
        <v>15</v>
      </c>
      <c r="H60" s="21" t="s">
        <v>8</v>
      </c>
      <c r="I60" s="21">
        <v>1</v>
      </c>
      <c r="J60" s="50" t="s">
        <v>97</v>
      </c>
      <c r="K60" s="21" t="s">
        <v>83</v>
      </c>
      <c r="L60" s="49">
        <v>45363</v>
      </c>
      <c r="M60" s="50" t="s">
        <v>53</v>
      </c>
      <c r="N60" s="21" t="s">
        <v>88</v>
      </c>
      <c r="O60" s="50" t="s">
        <v>113</v>
      </c>
      <c r="P60" s="49">
        <v>45363</v>
      </c>
      <c r="Q60" s="50" t="s">
        <v>53</v>
      </c>
      <c r="R60" s="21" t="s">
        <v>88</v>
      </c>
      <c r="S60" s="21"/>
      <c r="T60" s="21"/>
      <c r="U60" s="21"/>
      <c r="V60" s="21"/>
      <c r="W60" s="21"/>
      <c r="X60" s="21"/>
      <c r="Y60" s="21" t="s">
        <v>89</v>
      </c>
      <c r="Z60" s="21"/>
      <c r="AA60" s="21"/>
      <c r="AB60" s="21" t="s">
        <v>89</v>
      </c>
    </row>
    <row r="61" spans="1:28" x14ac:dyDescent="0.25">
      <c r="A61" s="21">
        <v>73660989</v>
      </c>
      <c r="B61" s="21">
        <v>1005438731</v>
      </c>
      <c r="C61" s="50" t="s">
        <v>12</v>
      </c>
      <c r="D61" s="50" t="s">
        <v>49</v>
      </c>
      <c r="E61" s="49">
        <v>45369</v>
      </c>
      <c r="F61" s="21" t="s">
        <v>137</v>
      </c>
      <c r="G61" s="21" t="s">
        <v>7</v>
      </c>
      <c r="H61" s="21" t="s">
        <v>8</v>
      </c>
      <c r="I61" s="21">
        <v>1</v>
      </c>
      <c r="J61" s="50" t="s">
        <v>12</v>
      </c>
      <c r="K61" s="21" t="s">
        <v>83</v>
      </c>
      <c r="L61" s="49">
        <v>45369</v>
      </c>
      <c r="M61" s="50" t="s">
        <v>49</v>
      </c>
      <c r="N61" s="21" t="s">
        <v>88</v>
      </c>
      <c r="O61" s="50" t="s">
        <v>113</v>
      </c>
      <c r="P61" s="49">
        <v>45369</v>
      </c>
      <c r="Q61" s="50" t="s">
        <v>49</v>
      </c>
      <c r="R61" s="21" t="s">
        <v>88</v>
      </c>
      <c r="S61" s="21"/>
      <c r="T61" s="21"/>
      <c r="U61" s="21"/>
      <c r="V61" s="21"/>
      <c r="W61" s="21"/>
      <c r="X61" s="21"/>
      <c r="Y61" s="21" t="s">
        <v>89</v>
      </c>
      <c r="Z61" s="21"/>
      <c r="AA61" s="21"/>
      <c r="AB61" s="21" t="s">
        <v>89</v>
      </c>
    </row>
    <row r="62" spans="1:28" x14ac:dyDescent="0.25">
      <c r="A62" s="21">
        <v>45115712</v>
      </c>
      <c r="B62" s="21">
        <v>1005438751</v>
      </c>
      <c r="C62" s="50" t="s">
        <v>12</v>
      </c>
      <c r="D62" s="50" t="s">
        <v>30</v>
      </c>
      <c r="E62" s="49">
        <v>45369</v>
      </c>
      <c r="F62" s="21" t="s">
        <v>111</v>
      </c>
      <c r="G62" s="21" t="s">
        <v>19</v>
      </c>
      <c r="H62" s="21" t="s">
        <v>8</v>
      </c>
      <c r="I62" s="21">
        <v>1</v>
      </c>
      <c r="J62" s="50" t="s">
        <v>12</v>
      </c>
      <c r="K62" s="21" t="s">
        <v>83</v>
      </c>
      <c r="L62" s="49">
        <v>45369</v>
      </c>
      <c r="M62" s="50" t="s">
        <v>30</v>
      </c>
      <c r="N62" s="21" t="s">
        <v>88</v>
      </c>
      <c r="O62" s="50" t="s">
        <v>113</v>
      </c>
      <c r="P62" s="49">
        <v>45369</v>
      </c>
      <c r="Q62" s="50" t="s">
        <v>30</v>
      </c>
      <c r="R62" s="21" t="s">
        <v>88</v>
      </c>
      <c r="S62" s="21"/>
      <c r="T62" s="21"/>
      <c r="U62" s="21"/>
      <c r="V62" s="21"/>
      <c r="W62" s="21"/>
      <c r="X62" s="21"/>
      <c r="Y62" s="21" t="s">
        <v>89</v>
      </c>
      <c r="Z62" s="21"/>
      <c r="AA62" s="21"/>
      <c r="AB62" s="21" t="s">
        <v>89</v>
      </c>
    </row>
    <row r="63" spans="1:28" x14ac:dyDescent="0.25">
      <c r="A63" s="21">
        <v>77322181</v>
      </c>
      <c r="B63" s="21">
        <v>1006238460</v>
      </c>
      <c r="C63" s="50" t="s">
        <v>12</v>
      </c>
      <c r="D63" s="50" t="s">
        <v>22</v>
      </c>
      <c r="E63" s="49">
        <v>45370</v>
      </c>
      <c r="F63" s="21" t="s">
        <v>118</v>
      </c>
      <c r="G63" s="21" t="s">
        <v>15</v>
      </c>
      <c r="H63" s="21" t="s">
        <v>8</v>
      </c>
      <c r="I63" s="21">
        <v>1</v>
      </c>
      <c r="J63" s="50" t="s">
        <v>12</v>
      </c>
      <c r="K63" s="21" t="s">
        <v>83</v>
      </c>
      <c r="L63" s="49">
        <v>45370</v>
      </c>
      <c r="M63" s="50" t="s">
        <v>22</v>
      </c>
      <c r="N63" s="21" t="s">
        <v>88</v>
      </c>
      <c r="O63" s="50" t="s">
        <v>113</v>
      </c>
      <c r="P63" s="49">
        <v>45370</v>
      </c>
      <c r="Q63" s="50" t="s">
        <v>22</v>
      </c>
      <c r="R63" s="21" t="s">
        <v>88</v>
      </c>
      <c r="S63" s="21"/>
      <c r="T63" s="21"/>
      <c r="U63" s="21"/>
      <c r="V63" s="21"/>
      <c r="W63" s="21"/>
      <c r="X63" s="21"/>
      <c r="Y63" s="21" t="s">
        <v>89</v>
      </c>
      <c r="Z63" s="21"/>
      <c r="AA63" s="21"/>
      <c r="AB63" s="21" t="s">
        <v>89</v>
      </c>
    </row>
    <row r="64" spans="1:28" x14ac:dyDescent="0.25">
      <c r="A64" s="21">
        <v>46713993</v>
      </c>
      <c r="B64" s="21">
        <v>1006694087</v>
      </c>
      <c r="C64" s="50" t="s">
        <v>10</v>
      </c>
      <c r="D64" s="50" t="s">
        <v>67</v>
      </c>
      <c r="E64" s="49">
        <v>45370</v>
      </c>
      <c r="F64" s="21" t="s">
        <v>138</v>
      </c>
      <c r="G64" s="21" t="s">
        <v>19</v>
      </c>
      <c r="H64" s="21" t="s">
        <v>8</v>
      </c>
      <c r="I64" s="21">
        <v>1</v>
      </c>
      <c r="J64" s="50" t="s">
        <v>100</v>
      </c>
      <c r="K64" s="21" t="s">
        <v>83</v>
      </c>
      <c r="L64" s="49">
        <v>45370</v>
      </c>
      <c r="M64" s="50" t="s">
        <v>67</v>
      </c>
      <c r="N64" s="21" t="s">
        <v>88</v>
      </c>
      <c r="O64" s="50" t="s">
        <v>113</v>
      </c>
      <c r="P64" s="49">
        <v>45370</v>
      </c>
      <c r="Q64" s="50" t="s">
        <v>67</v>
      </c>
      <c r="R64" s="21" t="s">
        <v>88</v>
      </c>
      <c r="S64" s="21"/>
      <c r="T64" s="21"/>
      <c r="U64" s="21"/>
      <c r="V64" s="21"/>
      <c r="W64" s="21"/>
      <c r="X64" s="21"/>
      <c r="Y64" s="21" t="s">
        <v>89</v>
      </c>
      <c r="Z64" s="21"/>
      <c r="AA64" s="21"/>
      <c r="AB64" s="21" t="s">
        <v>89</v>
      </c>
    </row>
    <row r="65" spans="1:28" x14ac:dyDescent="0.25">
      <c r="A65" s="21">
        <v>73471907</v>
      </c>
      <c r="B65" s="21">
        <v>1006491045</v>
      </c>
      <c r="C65" s="50" t="s">
        <v>12</v>
      </c>
      <c r="D65" s="50" t="s">
        <v>49</v>
      </c>
      <c r="E65" s="49">
        <v>45371</v>
      </c>
      <c r="F65" s="21" t="s">
        <v>6</v>
      </c>
      <c r="G65" s="21" t="s">
        <v>19</v>
      </c>
      <c r="H65" s="21" t="s">
        <v>8</v>
      </c>
      <c r="I65" s="21">
        <v>1</v>
      </c>
      <c r="J65" s="50" t="s">
        <v>12</v>
      </c>
      <c r="K65" s="21" t="s">
        <v>83</v>
      </c>
      <c r="L65" s="49">
        <v>45371</v>
      </c>
      <c r="M65" s="50" t="s">
        <v>49</v>
      </c>
      <c r="N65" s="21" t="s">
        <v>88</v>
      </c>
      <c r="O65" s="50" t="s">
        <v>113</v>
      </c>
      <c r="P65" s="49">
        <v>45371</v>
      </c>
      <c r="Q65" s="50" t="s">
        <v>49</v>
      </c>
      <c r="R65" s="21" t="s">
        <v>88</v>
      </c>
      <c r="S65" s="21"/>
      <c r="T65" s="21"/>
      <c r="U65" s="21"/>
      <c r="V65" s="21"/>
      <c r="W65" s="21"/>
      <c r="X65" s="21"/>
      <c r="Y65" s="21" t="s">
        <v>89</v>
      </c>
      <c r="Z65" s="21"/>
      <c r="AA65" s="21"/>
      <c r="AB65" s="21" t="s">
        <v>89</v>
      </c>
    </row>
    <row r="66" spans="1:28" x14ac:dyDescent="0.25">
      <c r="A66" s="21">
        <v>48153919</v>
      </c>
      <c r="B66" s="21">
        <v>1013625561</v>
      </c>
      <c r="C66" s="50" t="s">
        <v>12</v>
      </c>
      <c r="D66" s="50" t="s">
        <v>13</v>
      </c>
      <c r="E66" s="49">
        <v>45371</v>
      </c>
      <c r="F66" s="21" t="s">
        <v>137</v>
      </c>
      <c r="G66" s="21" t="s">
        <v>19</v>
      </c>
      <c r="H66" s="21" t="s">
        <v>8</v>
      </c>
      <c r="I66" s="21">
        <v>1</v>
      </c>
      <c r="J66" s="50" t="s">
        <v>12</v>
      </c>
      <c r="K66" s="21" t="s">
        <v>83</v>
      </c>
      <c r="L66" s="49">
        <v>45371</v>
      </c>
      <c r="M66" s="50" t="s">
        <v>13</v>
      </c>
      <c r="N66" s="21" t="s">
        <v>88</v>
      </c>
      <c r="O66" s="50" t="s">
        <v>113</v>
      </c>
      <c r="P66" s="49">
        <v>45371</v>
      </c>
      <c r="Q66" s="50" t="s">
        <v>13</v>
      </c>
      <c r="R66" s="21" t="s">
        <v>88</v>
      </c>
      <c r="S66" s="21"/>
      <c r="T66" s="21"/>
      <c r="U66" s="21"/>
      <c r="V66" s="21"/>
      <c r="W66" s="21"/>
      <c r="X66" s="21"/>
      <c r="Y66" s="21" t="s">
        <v>89</v>
      </c>
      <c r="Z66" s="21"/>
      <c r="AA66" s="21"/>
      <c r="AB66" s="21" t="s">
        <v>89</v>
      </c>
    </row>
    <row r="67" spans="1:28" x14ac:dyDescent="0.25">
      <c r="A67" s="21">
        <v>75794755</v>
      </c>
      <c r="B67" s="21">
        <v>1006627764</v>
      </c>
      <c r="C67" s="50" t="s">
        <v>10</v>
      </c>
      <c r="D67" s="50" t="s">
        <v>42</v>
      </c>
      <c r="E67" s="49">
        <v>45371</v>
      </c>
      <c r="F67" s="21" t="s">
        <v>28</v>
      </c>
      <c r="G67" s="21" t="s">
        <v>19</v>
      </c>
      <c r="H67" s="21" t="s">
        <v>8</v>
      </c>
      <c r="I67" s="21">
        <v>1</v>
      </c>
      <c r="J67" s="50" t="s">
        <v>97</v>
      </c>
      <c r="K67" s="21" t="s">
        <v>83</v>
      </c>
      <c r="L67" s="49">
        <v>45371</v>
      </c>
      <c r="M67" s="50" t="s">
        <v>42</v>
      </c>
      <c r="N67" s="21" t="s">
        <v>88</v>
      </c>
      <c r="O67" s="50" t="s">
        <v>113</v>
      </c>
      <c r="P67" s="49">
        <v>45371</v>
      </c>
      <c r="Q67" s="50" t="s">
        <v>42</v>
      </c>
      <c r="R67" s="21" t="s">
        <v>88</v>
      </c>
      <c r="S67" s="21"/>
      <c r="T67" s="21"/>
      <c r="U67" s="21"/>
      <c r="V67" s="21"/>
      <c r="W67" s="21"/>
      <c r="X67" s="21"/>
      <c r="Y67" s="21" t="s">
        <v>89</v>
      </c>
      <c r="Z67" s="21"/>
      <c r="AA67" s="21"/>
      <c r="AB67" s="21" t="s">
        <v>89</v>
      </c>
    </row>
    <row r="68" spans="1:28" x14ac:dyDescent="0.25">
      <c r="A68" s="21">
        <v>71446411</v>
      </c>
      <c r="B68" s="21">
        <v>1007800656</v>
      </c>
      <c r="C68" s="50" t="s">
        <v>10</v>
      </c>
      <c r="D68" s="50" t="s">
        <v>59</v>
      </c>
      <c r="E68" s="49">
        <v>45374</v>
      </c>
      <c r="F68" s="21" t="s">
        <v>32</v>
      </c>
      <c r="G68" s="21" t="s">
        <v>19</v>
      </c>
      <c r="H68" s="21" t="s">
        <v>8</v>
      </c>
      <c r="I68" s="21">
        <v>1</v>
      </c>
      <c r="J68" s="50" t="s">
        <v>97</v>
      </c>
      <c r="K68" s="21" t="s">
        <v>83</v>
      </c>
      <c r="L68" s="49">
        <v>45374</v>
      </c>
      <c r="M68" s="50" t="s">
        <v>59</v>
      </c>
      <c r="N68" s="21" t="s">
        <v>88</v>
      </c>
      <c r="O68" s="50" t="s">
        <v>113</v>
      </c>
      <c r="P68" s="49">
        <v>45374</v>
      </c>
      <c r="Q68" s="50" t="s">
        <v>59</v>
      </c>
      <c r="R68" s="21" t="s">
        <v>88</v>
      </c>
      <c r="S68" s="21"/>
      <c r="T68" s="21"/>
      <c r="U68" s="21"/>
      <c r="V68" s="21"/>
      <c r="W68" s="21"/>
      <c r="X68" s="21"/>
      <c r="Y68" s="21" t="s">
        <v>89</v>
      </c>
      <c r="Z68" s="21"/>
      <c r="AA68" s="21"/>
      <c r="AB68" s="21" t="s">
        <v>89</v>
      </c>
    </row>
    <row r="69" spans="1:28" x14ac:dyDescent="0.25">
      <c r="A69" s="21">
        <v>73899716</v>
      </c>
      <c r="B69" s="21">
        <v>1007800753</v>
      </c>
      <c r="C69" s="50" t="s">
        <v>12</v>
      </c>
      <c r="D69" s="50" t="s">
        <v>36</v>
      </c>
      <c r="E69" s="49">
        <v>45374</v>
      </c>
      <c r="F69" s="21" t="s">
        <v>107</v>
      </c>
      <c r="G69" s="21" t="s">
        <v>15</v>
      </c>
      <c r="H69" s="21" t="s">
        <v>8</v>
      </c>
      <c r="I69" s="21">
        <v>1</v>
      </c>
      <c r="J69" s="50" t="s">
        <v>12</v>
      </c>
      <c r="K69" s="21" t="s">
        <v>83</v>
      </c>
      <c r="L69" s="49">
        <v>45374</v>
      </c>
      <c r="M69" s="50" t="s">
        <v>36</v>
      </c>
      <c r="N69" s="21" t="s">
        <v>88</v>
      </c>
      <c r="O69" s="50" t="s">
        <v>113</v>
      </c>
      <c r="P69" s="49">
        <v>45374</v>
      </c>
      <c r="Q69" s="50" t="s">
        <v>36</v>
      </c>
      <c r="R69" s="21" t="s">
        <v>88</v>
      </c>
      <c r="S69" s="21"/>
      <c r="T69" s="21"/>
      <c r="U69" s="21"/>
      <c r="V69" s="21"/>
      <c r="W69" s="21"/>
      <c r="X69" s="21"/>
      <c r="Y69" s="21" t="s">
        <v>89</v>
      </c>
      <c r="Z69" s="21"/>
      <c r="AA69" s="21"/>
      <c r="AB69" s="21" t="s">
        <v>89</v>
      </c>
    </row>
    <row r="70" spans="1:28" x14ac:dyDescent="0.25">
      <c r="A70" s="21">
        <v>44455337</v>
      </c>
      <c r="B70" s="21">
        <v>1009750526</v>
      </c>
      <c r="C70" s="50" t="s">
        <v>12</v>
      </c>
      <c r="D70" s="50" t="s">
        <v>22</v>
      </c>
      <c r="E70" s="49">
        <v>45378</v>
      </c>
      <c r="F70" s="21" t="s">
        <v>139</v>
      </c>
      <c r="G70" s="21" t="s">
        <v>136</v>
      </c>
      <c r="H70" s="21" t="s">
        <v>8</v>
      </c>
      <c r="I70" s="21">
        <v>1</v>
      </c>
      <c r="J70" s="50" t="s">
        <v>12</v>
      </c>
      <c r="K70" s="21" t="s">
        <v>83</v>
      </c>
      <c r="L70" s="49">
        <v>45378</v>
      </c>
      <c r="M70" s="50" t="s">
        <v>22</v>
      </c>
      <c r="N70" s="21" t="s">
        <v>88</v>
      </c>
      <c r="O70" s="50" t="s">
        <v>113</v>
      </c>
      <c r="P70" s="49">
        <v>45378</v>
      </c>
      <c r="Q70" s="50" t="s">
        <v>22</v>
      </c>
      <c r="R70" s="21" t="s">
        <v>88</v>
      </c>
      <c r="S70" s="21"/>
      <c r="T70" s="21"/>
      <c r="U70" s="21"/>
      <c r="V70" s="21"/>
      <c r="W70" s="21"/>
      <c r="X70" s="21"/>
      <c r="Y70" s="21" t="s">
        <v>89</v>
      </c>
      <c r="Z70" s="21"/>
      <c r="AA70" s="21"/>
      <c r="AB70" s="21" t="s">
        <v>89</v>
      </c>
    </row>
    <row r="71" spans="1:28" x14ac:dyDescent="0.25">
      <c r="A71" s="21">
        <v>77263412</v>
      </c>
      <c r="B71" s="21">
        <v>1016522823</v>
      </c>
      <c r="C71" s="50" t="s">
        <v>12</v>
      </c>
      <c r="D71" s="50" t="s">
        <v>13</v>
      </c>
      <c r="E71" s="49">
        <v>45384</v>
      </c>
      <c r="F71" s="21" t="s">
        <v>141</v>
      </c>
      <c r="G71" s="21" t="s">
        <v>7</v>
      </c>
      <c r="H71" s="21" t="s">
        <v>8</v>
      </c>
      <c r="I71" s="21">
        <v>1</v>
      </c>
      <c r="J71" s="50" t="s">
        <v>12</v>
      </c>
      <c r="K71" s="21" t="s">
        <v>84</v>
      </c>
      <c r="L71" s="49">
        <v>45384</v>
      </c>
      <c r="M71" s="50" t="s">
        <v>13</v>
      </c>
      <c r="N71" s="21" t="s">
        <v>88</v>
      </c>
      <c r="O71" s="21" t="s">
        <v>113</v>
      </c>
      <c r="P71" s="49">
        <v>45384</v>
      </c>
      <c r="Q71" s="50" t="s">
        <v>13</v>
      </c>
      <c r="R71" s="21" t="s">
        <v>88</v>
      </c>
      <c r="S71" s="21"/>
      <c r="T71" s="21"/>
      <c r="U71" s="21"/>
      <c r="V71" s="21"/>
      <c r="W71" s="21"/>
      <c r="X71" s="21"/>
      <c r="Y71" s="21" t="s">
        <v>89</v>
      </c>
      <c r="Z71" s="21"/>
      <c r="AA71" s="21"/>
      <c r="AB71" s="21" t="s">
        <v>89</v>
      </c>
    </row>
    <row r="72" spans="1:28" x14ac:dyDescent="0.25">
      <c r="A72" s="21">
        <v>73770230</v>
      </c>
      <c r="B72" s="21">
        <v>1024819269</v>
      </c>
      <c r="C72" s="50" t="s">
        <v>10</v>
      </c>
      <c r="D72" s="50" t="s">
        <v>120</v>
      </c>
      <c r="E72" s="49">
        <v>45384</v>
      </c>
      <c r="F72" s="21" t="s">
        <v>23</v>
      </c>
      <c r="G72" s="21" t="s">
        <v>19</v>
      </c>
      <c r="H72" s="21" t="s">
        <v>8</v>
      </c>
      <c r="I72" s="21">
        <v>1</v>
      </c>
      <c r="J72" s="50" t="s">
        <v>97</v>
      </c>
      <c r="K72" s="21" t="s">
        <v>84</v>
      </c>
      <c r="L72" s="49">
        <v>45384</v>
      </c>
      <c r="M72" s="50" t="s">
        <v>120</v>
      </c>
      <c r="N72" s="21" t="s">
        <v>88</v>
      </c>
      <c r="O72" s="21" t="s">
        <v>113</v>
      </c>
      <c r="P72" s="49">
        <v>45384</v>
      </c>
      <c r="Q72" s="50" t="s">
        <v>120</v>
      </c>
      <c r="R72" s="21" t="s">
        <v>88</v>
      </c>
      <c r="S72" s="21"/>
      <c r="T72" s="21"/>
      <c r="U72" s="21"/>
      <c r="V72" s="21"/>
      <c r="W72" s="21"/>
      <c r="X72" s="21"/>
      <c r="Y72" s="21" t="s">
        <v>89</v>
      </c>
      <c r="Z72" s="21"/>
      <c r="AA72" s="21"/>
      <c r="AB72" s="21" t="s">
        <v>89</v>
      </c>
    </row>
    <row r="73" spans="1:28" x14ac:dyDescent="0.25">
      <c r="A73" s="21">
        <v>42520268</v>
      </c>
      <c r="B73" s="21">
        <v>1013108951</v>
      </c>
      <c r="C73" s="50" t="s">
        <v>12</v>
      </c>
      <c r="D73" s="50" t="s">
        <v>22</v>
      </c>
      <c r="E73" s="49">
        <v>45385</v>
      </c>
      <c r="F73" s="21" t="s">
        <v>54</v>
      </c>
      <c r="G73" s="21" t="s">
        <v>112</v>
      </c>
      <c r="H73" s="21" t="s">
        <v>8</v>
      </c>
      <c r="I73" s="21">
        <v>1</v>
      </c>
      <c r="J73" s="50" t="s">
        <v>12</v>
      </c>
      <c r="K73" s="21" t="s">
        <v>84</v>
      </c>
      <c r="L73" s="49">
        <v>45385</v>
      </c>
      <c r="M73" s="50" t="s">
        <v>22</v>
      </c>
      <c r="N73" s="21" t="s">
        <v>88</v>
      </c>
      <c r="O73" s="21" t="s">
        <v>113</v>
      </c>
      <c r="P73" s="49">
        <v>45385</v>
      </c>
      <c r="Q73" s="50" t="s">
        <v>22</v>
      </c>
      <c r="R73" s="21" t="s">
        <v>88</v>
      </c>
      <c r="S73" s="21"/>
      <c r="T73" s="21"/>
      <c r="U73" s="21"/>
      <c r="V73" s="21"/>
      <c r="W73" s="21"/>
      <c r="X73" s="21"/>
      <c r="Y73" s="21" t="s">
        <v>89</v>
      </c>
      <c r="Z73" s="21"/>
      <c r="AA73" s="21"/>
      <c r="AB73" s="21" t="s">
        <v>89</v>
      </c>
    </row>
    <row r="74" spans="1:28" x14ac:dyDescent="0.25">
      <c r="A74" s="21">
        <v>71164388</v>
      </c>
      <c r="B74" s="21">
        <v>1024661833</v>
      </c>
      <c r="C74" s="50" t="s">
        <v>10</v>
      </c>
      <c r="D74" s="50" t="s">
        <v>25</v>
      </c>
      <c r="E74" s="49">
        <v>45386</v>
      </c>
      <c r="F74" s="21" t="s">
        <v>35</v>
      </c>
      <c r="G74" s="21" t="s">
        <v>19</v>
      </c>
      <c r="H74" s="21" t="s">
        <v>8</v>
      </c>
      <c r="I74" s="21">
        <v>1</v>
      </c>
      <c r="J74" s="50" t="s">
        <v>97</v>
      </c>
      <c r="K74" s="21" t="s">
        <v>84</v>
      </c>
      <c r="L74" s="49">
        <v>45386</v>
      </c>
      <c r="M74" s="50" t="s">
        <v>25</v>
      </c>
      <c r="N74" s="21" t="s">
        <v>88</v>
      </c>
      <c r="O74" s="21" t="s">
        <v>113</v>
      </c>
      <c r="P74" s="49">
        <v>45386</v>
      </c>
      <c r="Q74" s="50" t="s">
        <v>25</v>
      </c>
      <c r="R74" s="21" t="s">
        <v>88</v>
      </c>
      <c r="S74" s="21"/>
      <c r="T74" s="21"/>
      <c r="U74" s="21"/>
      <c r="V74" s="21"/>
      <c r="W74" s="21"/>
      <c r="X74" s="21"/>
      <c r="Y74" s="21" t="s">
        <v>89</v>
      </c>
      <c r="Z74" s="21"/>
      <c r="AA74" s="21"/>
      <c r="AB74" s="21" t="s">
        <v>89</v>
      </c>
    </row>
    <row r="75" spans="1:28" x14ac:dyDescent="0.25">
      <c r="A75" s="21">
        <v>70715336</v>
      </c>
      <c r="B75" s="21">
        <v>1014133570</v>
      </c>
      <c r="C75" s="50" t="s">
        <v>20</v>
      </c>
      <c r="D75" s="50" t="s">
        <v>39</v>
      </c>
      <c r="E75" s="49">
        <v>45387</v>
      </c>
      <c r="F75" s="21" t="s">
        <v>35</v>
      </c>
      <c r="G75" s="21" t="s">
        <v>19</v>
      </c>
      <c r="H75" s="21" t="s">
        <v>8</v>
      </c>
      <c r="I75" s="21">
        <v>1</v>
      </c>
      <c r="J75" s="50" t="s">
        <v>98</v>
      </c>
      <c r="K75" s="21" t="s">
        <v>84</v>
      </c>
      <c r="L75" s="49">
        <v>45387</v>
      </c>
      <c r="M75" s="50" t="s">
        <v>39</v>
      </c>
      <c r="N75" s="21" t="s">
        <v>88</v>
      </c>
      <c r="O75" s="21" t="s">
        <v>113</v>
      </c>
      <c r="P75" s="49">
        <v>45387</v>
      </c>
      <c r="Q75" s="50" t="s">
        <v>39</v>
      </c>
      <c r="R75" s="21" t="s">
        <v>88</v>
      </c>
      <c r="S75" s="21"/>
      <c r="T75" s="21"/>
      <c r="U75" s="21"/>
      <c r="V75" s="21"/>
      <c r="W75" s="21"/>
      <c r="X75" s="21"/>
      <c r="Y75" s="21" t="s">
        <v>89</v>
      </c>
      <c r="Z75" s="21"/>
      <c r="AA75" s="21"/>
      <c r="AB75" s="21" t="s">
        <v>89</v>
      </c>
    </row>
    <row r="76" spans="1:28" x14ac:dyDescent="0.25">
      <c r="A76" s="21">
        <v>44325484</v>
      </c>
      <c r="B76" s="21">
        <v>1018136004</v>
      </c>
      <c r="C76" s="50" t="s">
        <v>12</v>
      </c>
      <c r="D76" s="50" t="s">
        <v>13</v>
      </c>
      <c r="E76" s="49">
        <v>45390</v>
      </c>
      <c r="F76" s="21" t="s">
        <v>142</v>
      </c>
      <c r="G76" s="21" t="s">
        <v>19</v>
      </c>
      <c r="H76" s="21" t="s">
        <v>8</v>
      </c>
      <c r="I76" s="21">
        <v>1</v>
      </c>
      <c r="J76" s="50" t="s">
        <v>12</v>
      </c>
      <c r="K76" s="21" t="s">
        <v>84</v>
      </c>
      <c r="L76" s="49">
        <v>45390</v>
      </c>
      <c r="M76" s="50" t="s">
        <v>13</v>
      </c>
      <c r="N76" s="21" t="s">
        <v>88</v>
      </c>
      <c r="O76" s="21" t="s">
        <v>113</v>
      </c>
      <c r="P76" s="49">
        <v>45390</v>
      </c>
      <c r="Q76" s="50" t="s">
        <v>13</v>
      </c>
      <c r="R76" s="21" t="s">
        <v>88</v>
      </c>
      <c r="S76" s="21"/>
      <c r="T76" s="21"/>
      <c r="U76" s="21"/>
      <c r="V76" s="21"/>
      <c r="W76" s="21"/>
      <c r="X76" s="21"/>
      <c r="Y76" s="21" t="s">
        <v>89</v>
      </c>
      <c r="Z76" s="21"/>
      <c r="AA76" s="21"/>
      <c r="AB76" s="21" t="s">
        <v>89</v>
      </c>
    </row>
    <row r="77" spans="1:28" x14ac:dyDescent="0.25">
      <c r="A77" s="21">
        <v>60810247</v>
      </c>
      <c r="B77" s="21">
        <v>1027669911</v>
      </c>
      <c r="C77" s="50" t="s">
        <v>12</v>
      </c>
      <c r="D77" s="50" t="s">
        <v>31</v>
      </c>
      <c r="E77" s="49">
        <v>45401</v>
      </c>
      <c r="F77" s="21" t="s">
        <v>6</v>
      </c>
      <c r="G77" s="21" t="s">
        <v>19</v>
      </c>
      <c r="H77" s="21" t="s">
        <v>8</v>
      </c>
      <c r="I77" s="21">
        <v>1</v>
      </c>
      <c r="J77" s="50" t="s">
        <v>12</v>
      </c>
      <c r="K77" s="21" t="s">
        <v>84</v>
      </c>
      <c r="L77" s="49">
        <v>45401</v>
      </c>
      <c r="M77" s="50" t="s">
        <v>31</v>
      </c>
      <c r="N77" s="21" t="s">
        <v>88</v>
      </c>
      <c r="O77" s="21" t="s">
        <v>113</v>
      </c>
      <c r="P77" s="49">
        <v>45401</v>
      </c>
      <c r="Q77" s="50" t="s">
        <v>31</v>
      </c>
      <c r="R77" s="21" t="s">
        <v>88</v>
      </c>
      <c r="S77" s="21"/>
      <c r="T77" s="21"/>
      <c r="U77" s="21"/>
      <c r="V77" s="21"/>
      <c r="W77" s="21"/>
      <c r="X77" s="21"/>
      <c r="Y77" s="21" t="s">
        <v>89</v>
      </c>
      <c r="Z77" s="21"/>
      <c r="AA77" s="21"/>
      <c r="AB77" s="21" t="s">
        <v>89</v>
      </c>
    </row>
    <row r="78" spans="1:28" x14ac:dyDescent="0.25">
      <c r="A78" s="21">
        <v>73268641</v>
      </c>
      <c r="B78" s="21">
        <v>1040290270</v>
      </c>
      <c r="C78" s="50" t="s">
        <v>12</v>
      </c>
      <c r="D78" s="50" t="s">
        <v>22</v>
      </c>
      <c r="E78" s="49">
        <v>45401</v>
      </c>
      <c r="F78" s="21" t="s">
        <v>14</v>
      </c>
      <c r="G78" s="21" t="s">
        <v>15</v>
      </c>
      <c r="H78" s="21" t="s">
        <v>8</v>
      </c>
      <c r="I78" s="21">
        <v>1</v>
      </c>
      <c r="J78" s="50" t="s">
        <v>12</v>
      </c>
      <c r="K78" s="21" t="s">
        <v>84</v>
      </c>
      <c r="L78" s="49">
        <v>45401</v>
      </c>
      <c r="M78" s="50" t="s">
        <v>22</v>
      </c>
      <c r="N78" s="21" t="s">
        <v>88</v>
      </c>
      <c r="O78" s="21" t="s">
        <v>113</v>
      </c>
      <c r="P78" s="49">
        <v>45401</v>
      </c>
      <c r="Q78" s="50" t="s">
        <v>22</v>
      </c>
      <c r="R78" s="21" t="s">
        <v>88</v>
      </c>
      <c r="S78" s="21"/>
      <c r="T78" s="21"/>
      <c r="U78" s="21"/>
      <c r="V78" s="21"/>
      <c r="W78" s="21"/>
      <c r="X78" s="21"/>
      <c r="Y78" s="21" t="s">
        <v>89</v>
      </c>
      <c r="Z78" s="21"/>
      <c r="AA78" s="21"/>
      <c r="AB78" s="21" t="s">
        <v>89</v>
      </c>
    </row>
    <row r="79" spans="1:28" x14ac:dyDescent="0.25">
      <c r="A79" s="21">
        <v>48077240</v>
      </c>
      <c r="B79" s="21">
        <v>1027863968</v>
      </c>
      <c r="C79" s="50" t="s">
        <v>20</v>
      </c>
      <c r="D79" s="50" t="s">
        <v>55</v>
      </c>
      <c r="E79" s="49">
        <v>45407</v>
      </c>
      <c r="F79" s="21" t="s">
        <v>107</v>
      </c>
      <c r="G79" s="21" t="s">
        <v>19</v>
      </c>
      <c r="H79" s="21" t="s">
        <v>8</v>
      </c>
      <c r="I79" s="21">
        <v>1</v>
      </c>
      <c r="J79" s="50" t="s">
        <v>96</v>
      </c>
      <c r="K79" s="21" t="s">
        <v>84</v>
      </c>
      <c r="L79" s="49">
        <v>45407</v>
      </c>
      <c r="M79" s="50" t="s">
        <v>55</v>
      </c>
      <c r="N79" s="21" t="s">
        <v>88</v>
      </c>
      <c r="O79" s="21" t="s">
        <v>113</v>
      </c>
      <c r="P79" s="49">
        <v>45407</v>
      </c>
      <c r="Q79" s="50" t="s">
        <v>55</v>
      </c>
      <c r="R79" s="21" t="s">
        <v>88</v>
      </c>
      <c r="S79" s="21"/>
      <c r="T79" s="21"/>
      <c r="U79" s="21"/>
      <c r="V79" s="21"/>
      <c r="W79" s="21"/>
      <c r="X79" s="21"/>
      <c r="Y79" s="21" t="s">
        <v>89</v>
      </c>
      <c r="Z79" s="21"/>
      <c r="AA79" s="21"/>
      <c r="AB79" s="21" t="s">
        <v>89</v>
      </c>
    </row>
    <row r="80" spans="1:28" x14ac:dyDescent="0.25">
      <c r="A80" s="21">
        <v>70728305</v>
      </c>
      <c r="B80" s="21">
        <v>1026386111</v>
      </c>
      <c r="C80" s="50" t="s">
        <v>10</v>
      </c>
      <c r="D80" s="50" t="s">
        <v>25</v>
      </c>
      <c r="E80" s="49">
        <v>45411</v>
      </c>
      <c r="F80" s="21" t="s">
        <v>16</v>
      </c>
      <c r="G80" s="21" t="s">
        <v>7</v>
      </c>
      <c r="H80" s="21" t="s">
        <v>8</v>
      </c>
      <c r="I80" s="21">
        <v>1</v>
      </c>
      <c r="J80" s="50" t="s">
        <v>97</v>
      </c>
      <c r="K80" s="21" t="s">
        <v>84</v>
      </c>
      <c r="L80" s="49">
        <v>45411</v>
      </c>
      <c r="M80" s="50" t="s">
        <v>25</v>
      </c>
      <c r="N80" s="21" t="s">
        <v>88</v>
      </c>
      <c r="O80" s="21" t="s">
        <v>113</v>
      </c>
      <c r="P80" s="49">
        <v>45411</v>
      </c>
      <c r="Q80" s="50" t="s">
        <v>25</v>
      </c>
      <c r="R80" s="21" t="s">
        <v>88</v>
      </c>
      <c r="S80" s="21"/>
      <c r="T80" s="21"/>
      <c r="U80" s="21"/>
      <c r="V80" s="21"/>
      <c r="W80" s="21"/>
      <c r="X80" s="21"/>
      <c r="Y80" s="21" t="s">
        <v>89</v>
      </c>
      <c r="Z80" s="21"/>
      <c r="AA80" s="21"/>
      <c r="AB80" s="21" t="s">
        <v>89</v>
      </c>
    </row>
    <row r="81" spans="1:28" x14ac:dyDescent="0.25">
      <c r="A81" s="21">
        <v>76392850</v>
      </c>
      <c r="B81" s="21">
        <v>1036304696</v>
      </c>
      <c r="C81" s="50" t="s">
        <v>12</v>
      </c>
      <c r="D81" s="50" t="s">
        <v>41</v>
      </c>
      <c r="E81" s="49">
        <v>45416</v>
      </c>
      <c r="F81" s="21" t="s">
        <v>45</v>
      </c>
      <c r="G81" s="21" t="s">
        <v>7</v>
      </c>
      <c r="H81" s="21" t="s">
        <v>8</v>
      </c>
      <c r="I81" s="21">
        <v>1</v>
      </c>
      <c r="J81" s="50" t="s">
        <v>12</v>
      </c>
      <c r="K81" s="21" t="s">
        <v>85</v>
      </c>
      <c r="L81" s="49">
        <v>45416</v>
      </c>
      <c r="M81" s="50" t="s">
        <v>41</v>
      </c>
      <c r="N81" s="21" t="s">
        <v>88</v>
      </c>
      <c r="O81" s="50" t="s">
        <v>113</v>
      </c>
      <c r="P81" s="49">
        <v>45416</v>
      </c>
      <c r="Q81" s="50" t="s">
        <v>41</v>
      </c>
      <c r="R81" s="21" t="s">
        <v>88</v>
      </c>
      <c r="S81" s="21"/>
      <c r="T81" s="21"/>
      <c r="U81" s="21"/>
      <c r="V81" s="21"/>
      <c r="W81" s="21"/>
      <c r="X81" s="21"/>
      <c r="Y81" s="21" t="s">
        <v>89</v>
      </c>
      <c r="Z81" s="21"/>
      <c r="AA81" s="21"/>
      <c r="AB81" s="21" t="s">
        <v>89</v>
      </c>
    </row>
    <row r="82" spans="1:28" x14ac:dyDescent="0.25">
      <c r="A82" s="21">
        <v>74815253</v>
      </c>
      <c r="B82" s="21">
        <v>1029965186</v>
      </c>
      <c r="C82" s="50" t="s">
        <v>10</v>
      </c>
      <c r="D82" s="50" t="s">
        <v>25</v>
      </c>
      <c r="E82" s="49">
        <v>45419</v>
      </c>
      <c r="F82" s="21" t="s">
        <v>45</v>
      </c>
      <c r="G82" s="21" t="s">
        <v>19</v>
      </c>
      <c r="H82" s="21" t="s">
        <v>8</v>
      </c>
      <c r="I82" s="21">
        <v>1</v>
      </c>
      <c r="J82" s="50" t="s">
        <v>97</v>
      </c>
      <c r="K82" s="21" t="s">
        <v>85</v>
      </c>
      <c r="L82" s="49">
        <v>45419</v>
      </c>
      <c r="M82" s="50" t="s">
        <v>25</v>
      </c>
      <c r="N82" s="21" t="s">
        <v>88</v>
      </c>
      <c r="O82" s="50" t="s">
        <v>113</v>
      </c>
      <c r="P82" s="49">
        <v>45419</v>
      </c>
      <c r="Q82" s="50" t="s">
        <v>25</v>
      </c>
      <c r="R82" s="21" t="s">
        <v>88</v>
      </c>
      <c r="S82" s="21"/>
      <c r="T82" s="21"/>
      <c r="U82" s="21"/>
      <c r="V82" s="21"/>
      <c r="W82" s="21"/>
      <c r="X82" s="21"/>
      <c r="Y82" s="21" t="s">
        <v>89</v>
      </c>
      <c r="Z82" s="21"/>
      <c r="AA82" s="21"/>
      <c r="AB82" s="21" t="s">
        <v>89</v>
      </c>
    </row>
    <row r="83" spans="1:28" x14ac:dyDescent="0.25">
      <c r="A83" s="21">
        <v>70588920</v>
      </c>
      <c r="B83" s="21">
        <v>1029965397</v>
      </c>
      <c r="C83" s="50" t="s">
        <v>12</v>
      </c>
      <c r="D83" s="50" t="s">
        <v>47</v>
      </c>
      <c r="E83" s="49">
        <v>45419</v>
      </c>
      <c r="F83" s="21" t="s">
        <v>110</v>
      </c>
      <c r="G83" s="21" t="s">
        <v>19</v>
      </c>
      <c r="H83" s="21" t="s">
        <v>8</v>
      </c>
      <c r="I83" s="21">
        <v>1</v>
      </c>
      <c r="J83" s="50" t="s">
        <v>12</v>
      </c>
      <c r="K83" s="21" t="s">
        <v>85</v>
      </c>
      <c r="L83" s="49">
        <v>45419</v>
      </c>
      <c r="M83" s="50" t="s">
        <v>47</v>
      </c>
      <c r="N83" s="21" t="s">
        <v>88</v>
      </c>
      <c r="O83" s="50" t="s">
        <v>113</v>
      </c>
      <c r="P83" s="49">
        <v>45419</v>
      </c>
      <c r="Q83" s="50" t="s">
        <v>47</v>
      </c>
      <c r="R83" s="21" t="s">
        <v>88</v>
      </c>
      <c r="S83" s="21"/>
      <c r="T83" s="21"/>
      <c r="U83" s="21"/>
      <c r="V83" s="21"/>
      <c r="W83" s="21"/>
      <c r="X83" s="21"/>
      <c r="Y83" s="21" t="s">
        <v>89</v>
      </c>
      <c r="Z83" s="21"/>
      <c r="AA83" s="21"/>
      <c r="AB83" s="21" t="s">
        <v>89</v>
      </c>
    </row>
    <row r="84" spans="1:28" x14ac:dyDescent="0.25">
      <c r="A84" s="21">
        <v>47286546</v>
      </c>
      <c r="B84" s="21">
        <v>1035846896</v>
      </c>
      <c r="C84" s="50" t="s">
        <v>12</v>
      </c>
      <c r="D84" s="50" t="s">
        <v>41</v>
      </c>
      <c r="E84" s="49">
        <v>45420</v>
      </c>
      <c r="F84" s="21" t="s">
        <v>144</v>
      </c>
      <c r="G84" s="21" t="s">
        <v>19</v>
      </c>
      <c r="H84" s="21" t="s">
        <v>8</v>
      </c>
      <c r="I84" s="21">
        <v>1</v>
      </c>
      <c r="J84" s="50" t="s">
        <v>12</v>
      </c>
      <c r="K84" s="21" t="s">
        <v>85</v>
      </c>
      <c r="L84" s="49">
        <v>45420</v>
      </c>
      <c r="M84" s="50" t="s">
        <v>41</v>
      </c>
      <c r="N84" s="21" t="s">
        <v>88</v>
      </c>
      <c r="O84" s="50" t="s">
        <v>113</v>
      </c>
      <c r="P84" s="49">
        <v>45420</v>
      </c>
      <c r="Q84" s="50" t="s">
        <v>41</v>
      </c>
      <c r="R84" s="21" t="s">
        <v>88</v>
      </c>
      <c r="S84" s="21"/>
      <c r="T84" s="21"/>
      <c r="U84" s="21"/>
      <c r="V84" s="21"/>
      <c r="W84" s="21"/>
      <c r="X84" s="21"/>
      <c r="Y84" s="21" t="s">
        <v>89</v>
      </c>
      <c r="Z84" s="21"/>
      <c r="AA84" s="21"/>
      <c r="AB84" s="21" t="s">
        <v>89</v>
      </c>
    </row>
    <row r="85" spans="1:28" x14ac:dyDescent="0.25">
      <c r="A85" s="21">
        <v>71191693</v>
      </c>
      <c r="B85" s="21">
        <v>1036305626</v>
      </c>
      <c r="C85" s="50" t="s">
        <v>12</v>
      </c>
      <c r="D85" s="50" t="s">
        <v>41</v>
      </c>
      <c r="E85" s="49">
        <v>45422</v>
      </c>
      <c r="F85" s="21" t="s">
        <v>35</v>
      </c>
      <c r="G85" s="21" t="s">
        <v>19</v>
      </c>
      <c r="H85" s="21" t="s">
        <v>8</v>
      </c>
      <c r="I85" s="21">
        <v>1</v>
      </c>
      <c r="J85" s="50" t="s">
        <v>12</v>
      </c>
      <c r="K85" s="21" t="s">
        <v>85</v>
      </c>
      <c r="L85" s="49">
        <v>45422</v>
      </c>
      <c r="M85" s="50" t="s">
        <v>41</v>
      </c>
      <c r="N85" s="21" t="s">
        <v>88</v>
      </c>
      <c r="O85" s="50" t="s">
        <v>113</v>
      </c>
      <c r="P85" s="49">
        <v>45422</v>
      </c>
      <c r="Q85" s="50" t="s">
        <v>41</v>
      </c>
      <c r="R85" s="21" t="s">
        <v>88</v>
      </c>
      <c r="S85" s="21"/>
      <c r="T85" s="21"/>
      <c r="U85" s="21"/>
      <c r="V85" s="21"/>
      <c r="W85" s="21"/>
      <c r="X85" s="21"/>
      <c r="Y85" s="21" t="s">
        <v>89</v>
      </c>
      <c r="Z85" s="21"/>
      <c r="AA85" s="21"/>
      <c r="AB85" s="21" t="s">
        <v>89</v>
      </c>
    </row>
    <row r="86" spans="1:28" x14ac:dyDescent="0.25">
      <c r="A86" s="21">
        <v>75138042</v>
      </c>
      <c r="B86" s="21">
        <v>1034343347</v>
      </c>
      <c r="C86" s="50" t="s">
        <v>12</v>
      </c>
      <c r="D86" s="50" t="s">
        <v>41</v>
      </c>
      <c r="E86" s="49">
        <v>45429</v>
      </c>
      <c r="F86" s="21" t="s">
        <v>134</v>
      </c>
      <c r="G86" s="21" t="s">
        <v>19</v>
      </c>
      <c r="H86" s="21" t="s">
        <v>8</v>
      </c>
      <c r="I86" s="21">
        <v>1</v>
      </c>
      <c r="J86" s="50" t="s">
        <v>12</v>
      </c>
      <c r="K86" s="21" t="s">
        <v>85</v>
      </c>
      <c r="L86" s="49">
        <v>45429</v>
      </c>
      <c r="M86" s="50" t="s">
        <v>41</v>
      </c>
      <c r="N86" s="21" t="s">
        <v>88</v>
      </c>
      <c r="O86" s="50" t="s">
        <v>113</v>
      </c>
      <c r="P86" s="49">
        <v>45429</v>
      </c>
      <c r="Q86" s="50" t="s">
        <v>41</v>
      </c>
      <c r="R86" s="21" t="s">
        <v>88</v>
      </c>
      <c r="S86" s="21"/>
      <c r="T86" s="21"/>
      <c r="U86" s="21"/>
      <c r="V86" s="21"/>
      <c r="W86" s="21"/>
      <c r="X86" s="21"/>
      <c r="Y86" s="21" t="s">
        <v>89</v>
      </c>
      <c r="Z86" s="21"/>
      <c r="AA86" s="21"/>
      <c r="AB86" s="21" t="s">
        <v>89</v>
      </c>
    </row>
    <row r="87" spans="1:28" x14ac:dyDescent="0.25">
      <c r="A87" s="21">
        <v>76292851</v>
      </c>
      <c r="B87" s="21">
        <v>1043095299</v>
      </c>
      <c r="C87" s="50" t="s">
        <v>12</v>
      </c>
      <c r="D87" s="50" t="s">
        <v>41</v>
      </c>
      <c r="E87" s="49">
        <v>45432</v>
      </c>
      <c r="F87" s="21" t="s">
        <v>6</v>
      </c>
      <c r="G87" s="21" t="s">
        <v>15</v>
      </c>
      <c r="H87" s="21" t="s">
        <v>8</v>
      </c>
      <c r="I87" s="21">
        <v>1</v>
      </c>
      <c r="J87" s="50" t="s">
        <v>12</v>
      </c>
      <c r="K87" s="21" t="s">
        <v>85</v>
      </c>
      <c r="L87" s="49">
        <v>45432</v>
      </c>
      <c r="M87" s="50" t="s">
        <v>41</v>
      </c>
      <c r="N87" s="21" t="s">
        <v>88</v>
      </c>
      <c r="O87" s="50" t="s">
        <v>113</v>
      </c>
      <c r="P87" s="49">
        <v>45432</v>
      </c>
      <c r="Q87" s="50" t="s">
        <v>41</v>
      </c>
      <c r="R87" s="21" t="s">
        <v>88</v>
      </c>
      <c r="S87" s="21"/>
      <c r="T87" s="21"/>
      <c r="U87" s="21"/>
      <c r="V87" s="21"/>
      <c r="W87" s="21"/>
      <c r="X87" s="21"/>
      <c r="Y87" s="21" t="s">
        <v>89</v>
      </c>
      <c r="Z87" s="21"/>
      <c r="AA87" s="21"/>
      <c r="AB87" s="21" t="s">
        <v>89</v>
      </c>
    </row>
    <row r="88" spans="1:28" x14ac:dyDescent="0.25">
      <c r="A88" s="21">
        <v>75436940</v>
      </c>
      <c r="B88" s="21">
        <v>1048847046</v>
      </c>
      <c r="C88" s="50" t="s">
        <v>10</v>
      </c>
      <c r="D88" s="50" t="s">
        <v>25</v>
      </c>
      <c r="E88" s="49">
        <v>45436</v>
      </c>
      <c r="F88" s="21" t="s">
        <v>134</v>
      </c>
      <c r="G88" s="21" t="s">
        <v>19</v>
      </c>
      <c r="H88" s="21" t="s">
        <v>8</v>
      </c>
      <c r="I88" s="21">
        <v>1</v>
      </c>
      <c r="J88" s="50" t="s">
        <v>97</v>
      </c>
      <c r="K88" s="21" t="s">
        <v>85</v>
      </c>
      <c r="L88" s="49">
        <v>45436</v>
      </c>
      <c r="M88" s="50" t="s">
        <v>25</v>
      </c>
      <c r="N88" s="21" t="s">
        <v>88</v>
      </c>
      <c r="O88" s="50" t="s">
        <v>113</v>
      </c>
      <c r="P88" s="49">
        <v>45436</v>
      </c>
      <c r="Q88" s="50" t="s">
        <v>25</v>
      </c>
      <c r="R88" s="21" t="s">
        <v>88</v>
      </c>
      <c r="S88" s="21"/>
      <c r="T88" s="21"/>
      <c r="U88" s="21"/>
      <c r="V88" s="21"/>
      <c r="W88" s="21"/>
      <c r="X88" s="21"/>
      <c r="Y88" s="21" t="s">
        <v>89</v>
      </c>
      <c r="Z88" s="21"/>
      <c r="AA88" s="21"/>
      <c r="AB88" s="21" t="s">
        <v>89</v>
      </c>
    </row>
    <row r="89" spans="1:28" x14ac:dyDescent="0.25">
      <c r="A89" s="21">
        <v>48398291</v>
      </c>
      <c r="B89" s="21">
        <v>1046636898</v>
      </c>
      <c r="C89" s="50" t="s">
        <v>12</v>
      </c>
      <c r="D89" s="50" t="s">
        <v>41</v>
      </c>
      <c r="E89" s="49">
        <v>45446</v>
      </c>
      <c r="F89" s="21" t="s">
        <v>144</v>
      </c>
      <c r="G89" s="21" t="s">
        <v>7</v>
      </c>
      <c r="H89" s="21" t="s">
        <v>8</v>
      </c>
      <c r="I89" s="21">
        <v>1</v>
      </c>
      <c r="J89" s="50" t="s">
        <v>12</v>
      </c>
      <c r="K89" s="21" t="s">
        <v>86</v>
      </c>
      <c r="L89" s="49">
        <v>45446</v>
      </c>
      <c r="M89" s="50" t="s">
        <v>41</v>
      </c>
      <c r="N89" s="21" t="s">
        <v>88</v>
      </c>
      <c r="O89" s="50" t="s">
        <v>113</v>
      </c>
      <c r="P89" s="49">
        <v>45446</v>
      </c>
      <c r="Q89" s="50" t="s">
        <v>41</v>
      </c>
      <c r="R89" s="21" t="s">
        <v>88</v>
      </c>
      <c r="S89" s="21"/>
      <c r="T89" s="21"/>
      <c r="U89" s="21"/>
      <c r="V89" s="21"/>
      <c r="W89" s="21"/>
      <c r="X89" s="21"/>
      <c r="Y89" s="21" t="s">
        <v>89</v>
      </c>
      <c r="Z89" s="21"/>
      <c r="AA89" s="21"/>
      <c r="AB89" s="21" t="s">
        <v>89</v>
      </c>
    </row>
    <row r="90" spans="1:28" x14ac:dyDescent="0.25">
      <c r="A90" s="21">
        <v>60483560</v>
      </c>
      <c r="B90" s="21">
        <v>1047508628</v>
      </c>
      <c r="C90" s="50" t="s">
        <v>12</v>
      </c>
      <c r="D90" s="50" t="s">
        <v>22</v>
      </c>
      <c r="E90" s="49">
        <v>45448</v>
      </c>
      <c r="F90" s="21" t="s">
        <v>26</v>
      </c>
      <c r="G90" s="21" t="s">
        <v>112</v>
      </c>
      <c r="H90" s="21" t="s">
        <v>8</v>
      </c>
      <c r="I90" s="21">
        <v>1</v>
      </c>
      <c r="J90" s="50" t="s">
        <v>12</v>
      </c>
      <c r="K90" s="21" t="s">
        <v>86</v>
      </c>
      <c r="L90" s="49">
        <v>45448</v>
      </c>
      <c r="M90" s="50" t="s">
        <v>22</v>
      </c>
      <c r="N90" s="21" t="s">
        <v>88</v>
      </c>
      <c r="O90" s="50" t="s">
        <v>113</v>
      </c>
      <c r="P90" s="49">
        <v>45448</v>
      </c>
      <c r="Q90" s="50" t="s">
        <v>22</v>
      </c>
      <c r="R90" s="21" t="s">
        <v>88</v>
      </c>
      <c r="S90" s="21"/>
      <c r="T90" s="21"/>
      <c r="U90" s="21"/>
      <c r="V90" s="21"/>
      <c r="W90" s="21"/>
      <c r="X90" s="21"/>
      <c r="Y90" s="21" t="s">
        <v>89</v>
      </c>
      <c r="Z90" s="21"/>
      <c r="AA90" s="21"/>
      <c r="AB90" s="21" t="s">
        <v>89</v>
      </c>
    </row>
    <row r="91" spans="1:28" x14ac:dyDescent="0.25">
      <c r="A91" s="21">
        <v>76279376</v>
      </c>
      <c r="B91" s="21">
        <v>1058129225</v>
      </c>
      <c r="C91" s="50" t="s">
        <v>10</v>
      </c>
      <c r="D91" s="50" t="s">
        <v>40</v>
      </c>
      <c r="E91" s="49">
        <v>45453</v>
      </c>
      <c r="F91" s="21" t="s">
        <v>32</v>
      </c>
      <c r="G91" s="21" t="s">
        <v>19</v>
      </c>
      <c r="H91" s="21" t="s">
        <v>8</v>
      </c>
      <c r="I91" s="21">
        <v>1</v>
      </c>
      <c r="J91" s="50" t="s">
        <v>97</v>
      </c>
      <c r="K91" s="21" t="s">
        <v>86</v>
      </c>
      <c r="L91" s="49">
        <v>45453</v>
      </c>
      <c r="M91" s="50" t="s">
        <v>40</v>
      </c>
      <c r="N91" s="21" t="s">
        <v>88</v>
      </c>
      <c r="O91" s="50" t="s">
        <v>113</v>
      </c>
      <c r="P91" s="49">
        <v>45453</v>
      </c>
      <c r="Q91" s="50" t="s">
        <v>40</v>
      </c>
      <c r="R91" s="21" t="s">
        <v>88</v>
      </c>
      <c r="S91" s="21"/>
      <c r="T91" s="21"/>
      <c r="U91" s="21"/>
      <c r="V91" s="21"/>
      <c r="W91" s="21"/>
      <c r="X91" s="21"/>
      <c r="Y91" s="21" t="s">
        <v>89</v>
      </c>
      <c r="Z91" s="21"/>
      <c r="AA91" s="21"/>
      <c r="AB91" s="21" t="s">
        <v>89</v>
      </c>
    </row>
    <row r="92" spans="1:28" x14ac:dyDescent="0.25">
      <c r="A92" s="21">
        <v>76445758</v>
      </c>
      <c r="B92" s="21">
        <v>1048792349</v>
      </c>
      <c r="C92" s="50" t="s">
        <v>12</v>
      </c>
      <c r="D92" s="50" t="s">
        <v>41</v>
      </c>
      <c r="E92" s="49">
        <v>45457</v>
      </c>
      <c r="F92" s="21" t="s">
        <v>6</v>
      </c>
      <c r="G92" s="21" t="s">
        <v>136</v>
      </c>
      <c r="H92" s="21" t="s">
        <v>8</v>
      </c>
      <c r="I92" s="21">
        <v>1</v>
      </c>
      <c r="J92" s="50" t="s">
        <v>12</v>
      </c>
      <c r="K92" s="21" t="s">
        <v>86</v>
      </c>
      <c r="L92" s="49">
        <v>45457</v>
      </c>
      <c r="M92" s="50" t="s">
        <v>41</v>
      </c>
      <c r="N92" s="21" t="s">
        <v>88</v>
      </c>
      <c r="O92" s="50" t="s">
        <v>113</v>
      </c>
      <c r="P92" s="49">
        <v>45457</v>
      </c>
      <c r="Q92" s="50" t="s">
        <v>41</v>
      </c>
      <c r="R92" s="21" t="s">
        <v>88</v>
      </c>
      <c r="S92" s="21"/>
      <c r="T92" s="21"/>
      <c r="U92" s="21"/>
      <c r="V92" s="21"/>
      <c r="W92" s="21"/>
      <c r="X92" s="21"/>
      <c r="Y92" s="21" t="s">
        <v>89</v>
      </c>
      <c r="Z92" s="21"/>
      <c r="AA92" s="21"/>
      <c r="AB92" s="21" t="s">
        <v>89</v>
      </c>
    </row>
    <row r="93" spans="1:28" x14ac:dyDescent="0.25">
      <c r="A93" s="21">
        <v>61215633</v>
      </c>
      <c r="B93" s="21">
        <v>1051254199</v>
      </c>
      <c r="C93" s="50" t="s">
        <v>12</v>
      </c>
      <c r="D93" s="50" t="s">
        <v>41</v>
      </c>
      <c r="E93" s="49">
        <v>45462</v>
      </c>
      <c r="F93" s="21" t="s">
        <v>35</v>
      </c>
      <c r="G93" s="21" t="s">
        <v>7</v>
      </c>
      <c r="H93" s="21" t="s">
        <v>8</v>
      </c>
      <c r="I93" s="21">
        <v>1</v>
      </c>
      <c r="J93" s="50" t="s">
        <v>12</v>
      </c>
      <c r="K93" s="21" t="s">
        <v>86</v>
      </c>
      <c r="L93" s="49">
        <v>45462</v>
      </c>
      <c r="M93" s="50" t="s">
        <v>41</v>
      </c>
      <c r="N93" s="21" t="s">
        <v>88</v>
      </c>
      <c r="O93" s="50" t="s">
        <v>113</v>
      </c>
      <c r="P93" s="49">
        <v>45462</v>
      </c>
      <c r="Q93" s="50" t="s">
        <v>41</v>
      </c>
      <c r="R93" s="21" t="s">
        <v>88</v>
      </c>
      <c r="S93" s="21"/>
      <c r="T93" s="21"/>
      <c r="U93" s="21"/>
      <c r="V93" s="21"/>
      <c r="W93" s="21"/>
      <c r="X93" s="21"/>
      <c r="Y93" s="21" t="s">
        <v>89</v>
      </c>
      <c r="Z93" s="21"/>
      <c r="AA93" s="21"/>
      <c r="AB93" s="21" t="s">
        <v>89</v>
      </c>
    </row>
    <row r="94" spans="1:28" x14ac:dyDescent="0.25">
      <c r="A94" s="21">
        <v>45586097</v>
      </c>
      <c r="B94" s="21">
        <v>1053482022</v>
      </c>
      <c r="C94" s="50" t="s">
        <v>12</v>
      </c>
      <c r="D94" s="50" t="s">
        <v>41</v>
      </c>
      <c r="E94" s="49">
        <v>45467</v>
      </c>
      <c r="F94" s="21" t="s">
        <v>142</v>
      </c>
      <c r="G94" s="21" t="s">
        <v>19</v>
      </c>
      <c r="H94" s="21" t="s">
        <v>8</v>
      </c>
      <c r="I94" s="21">
        <v>1</v>
      </c>
      <c r="J94" s="50" t="s">
        <v>12</v>
      </c>
      <c r="K94" s="21" t="s">
        <v>86</v>
      </c>
      <c r="L94" s="49">
        <v>45467</v>
      </c>
      <c r="M94" s="50" t="s">
        <v>41</v>
      </c>
      <c r="N94" s="21" t="s">
        <v>88</v>
      </c>
      <c r="O94" s="50" t="s">
        <v>113</v>
      </c>
      <c r="P94" s="49">
        <v>45467</v>
      </c>
      <c r="Q94" s="50" t="s">
        <v>41</v>
      </c>
      <c r="R94" s="21" t="s">
        <v>88</v>
      </c>
      <c r="S94" s="21"/>
      <c r="T94" s="21"/>
      <c r="U94" s="21"/>
      <c r="V94" s="21"/>
      <c r="W94" s="21"/>
      <c r="X94" s="21"/>
      <c r="Y94" s="21" t="s">
        <v>89</v>
      </c>
      <c r="Z94" s="21"/>
      <c r="AA94" s="21"/>
      <c r="AB94" s="21" t="s">
        <v>89</v>
      </c>
    </row>
    <row r="95" spans="1:28" x14ac:dyDescent="0.25">
      <c r="A95" s="21">
        <v>90081544</v>
      </c>
      <c r="B95" s="21">
        <v>1067654122</v>
      </c>
      <c r="C95" s="2" t="s">
        <v>12</v>
      </c>
      <c r="D95" s="2" t="s">
        <v>22</v>
      </c>
      <c r="E95" s="49">
        <v>45476</v>
      </c>
      <c r="F95" s="21" t="s">
        <v>28</v>
      </c>
      <c r="G95" s="21" t="s">
        <v>15</v>
      </c>
      <c r="H95" s="21" t="s">
        <v>8</v>
      </c>
      <c r="I95" s="21">
        <v>1</v>
      </c>
      <c r="J95" s="2" t="s">
        <v>12</v>
      </c>
      <c r="K95" s="21" t="s">
        <v>87</v>
      </c>
      <c r="L95" s="49">
        <v>45476</v>
      </c>
      <c r="M95" s="2" t="s">
        <v>22</v>
      </c>
      <c r="N95" s="21" t="s">
        <v>88</v>
      </c>
      <c r="O95" s="2" t="s">
        <v>113</v>
      </c>
      <c r="P95" s="49">
        <v>45476</v>
      </c>
      <c r="Q95" s="2" t="s">
        <v>22</v>
      </c>
      <c r="R95" s="21" t="s">
        <v>88</v>
      </c>
      <c r="S95" s="2"/>
      <c r="T95" s="21"/>
      <c r="U95" s="2"/>
      <c r="V95" s="21"/>
      <c r="W95" s="21"/>
      <c r="X95" s="2"/>
      <c r="Y95" s="21" t="s">
        <v>89</v>
      </c>
      <c r="Z95" s="2"/>
      <c r="AA95" s="21"/>
      <c r="AB95" s="21" t="s">
        <v>89</v>
      </c>
    </row>
    <row r="96" spans="1:28" x14ac:dyDescent="0.25">
      <c r="A96" s="21">
        <v>47395882</v>
      </c>
      <c r="B96" s="21">
        <v>1061983568</v>
      </c>
      <c r="C96" s="2" t="s">
        <v>12</v>
      </c>
      <c r="D96" s="2" t="s">
        <v>50</v>
      </c>
      <c r="E96" s="49">
        <v>45481</v>
      </c>
      <c r="F96" s="21" t="s">
        <v>138</v>
      </c>
      <c r="G96" s="21" t="s">
        <v>112</v>
      </c>
      <c r="H96" s="21" t="s">
        <v>8</v>
      </c>
      <c r="I96" s="21">
        <v>1</v>
      </c>
      <c r="J96" s="2" t="s">
        <v>97</v>
      </c>
      <c r="K96" s="21" t="s">
        <v>87</v>
      </c>
      <c r="L96" s="49">
        <v>45481</v>
      </c>
      <c r="M96" s="2" t="s">
        <v>50</v>
      </c>
      <c r="N96" s="21" t="s">
        <v>88</v>
      </c>
      <c r="O96" s="2" t="s">
        <v>113</v>
      </c>
      <c r="P96" s="49">
        <v>45481</v>
      </c>
      <c r="Q96" s="2" t="s">
        <v>50</v>
      </c>
      <c r="R96" s="21" t="s">
        <v>88</v>
      </c>
      <c r="S96" s="2"/>
      <c r="T96" s="21"/>
      <c r="U96" s="2"/>
      <c r="V96" s="21"/>
      <c r="W96" s="21"/>
      <c r="X96" s="2"/>
      <c r="Y96" s="21" t="s">
        <v>89</v>
      </c>
      <c r="Z96" s="2"/>
      <c r="AA96" s="21"/>
      <c r="AB96" s="21" t="s">
        <v>89</v>
      </c>
    </row>
    <row r="97" spans="1:28" x14ac:dyDescent="0.25">
      <c r="A97" s="21">
        <v>42995765</v>
      </c>
      <c r="B97" s="21">
        <v>1081723557</v>
      </c>
      <c r="C97" s="2" t="s">
        <v>12</v>
      </c>
      <c r="D97" s="2" t="s">
        <v>29</v>
      </c>
      <c r="E97" s="49">
        <v>45490</v>
      </c>
      <c r="F97" s="21" t="s">
        <v>147</v>
      </c>
      <c r="G97" s="21" t="s">
        <v>19</v>
      </c>
      <c r="H97" s="21" t="s">
        <v>8</v>
      </c>
      <c r="I97" s="21">
        <v>1</v>
      </c>
      <c r="J97" s="2" t="s">
        <v>94</v>
      </c>
      <c r="K97" s="21" t="s">
        <v>87</v>
      </c>
      <c r="L97" s="49">
        <v>45490</v>
      </c>
      <c r="M97" s="2" t="s">
        <v>29</v>
      </c>
      <c r="N97" s="21" t="s">
        <v>88</v>
      </c>
      <c r="O97" s="2" t="s">
        <v>113</v>
      </c>
      <c r="P97" s="49">
        <v>45490</v>
      </c>
      <c r="Q97" s="2" t="s">
        <v>29</v>
      </c>
      <c r="R97" s="21" t="s">
        <v>88</v>
      </c>
      <c r="S97" s="2"/>
      <c r="T97" s="21"/>
      <c r="U97" s="2"/>
      <c r="V97" s="21"/>
      <c r="W97" s="21"/>
      <c r="X97" s="2"/>
      <c r="Y97" s="21" t="s">
        <v>89</v>
      </c>
      <c r="Z97" s="2"/>
      <c r="AA97" s="21"/>
      <c r="AB97" s="21" t="s">
        <v>89</v>
      </c>
    </row>
    <row r="98" spans="1:28" x14ac:dyDescent="0.25">
      <c r="A98" s="21">
        <v>71284349</v>
      </c>
      <c r="B98" s="21">
        <v>1067608938</v>
      </c>
      <c r="C98" s="2" t="s">
        <v>12</v>
      </c>
      <c r="D98" s="2" t="s">
        <v>50</v>
      </c>
      <c r="E98" s="49">
        <v>45490</v>
      </c>
      <c r="F98" s="21" t="s">
        <v>28</v>
      </c>
      <c r="G98" s="21" t="s">
        <v>136</v>
      </c>
      <c r="H98" s="21" t="s">
        <v>8</v>
      </c>
      <c r="I98" s="21">
        <v>1</v>
      </c>
      <c r="J98" s="2" t="s">
        <v>97</v>
      </c>
      <c r="K98" s="21" t="s">
        <v>87</v>
      </c>
      <c r="L98" s="49">
        <v>45490</v>
      </c>
      <c r="M98" s="2" t="s">
        <v>50</v>
      </c>
      <c r="N98" s="21" t="s">
        <v>88</v>
      </c>
      <c r="O98" s="2" t="s">
        <v>113</v>
      </c>
      <c r="P98" s="49">
        <v>45490</v>
      </c>
      <c r="Q98" s="2" t="s">
        <v>50</v>
      </c>
      <c r="R98" s="21" t="s">
        <v>88</v>
      </c>
      <c r="S98" s="2"/>
      <c r="T98" s="21"/>
      <c r="U98" s="2"/>
      <c r="V98" s="21"/>
      <c r="W98" s="21"/>
      <c r="X98" s="2"/>
      <c r="Y98" s="21" t="s">
        <v>89</v>
      </c>
      <c r="Z98" s="2"/>
      <c r="AA98" s="21"/>
      <c r="AB98" s="21" t="s">
        <v>89</v>
      </c>
    </row>
    <row r="99" spans="1:28" x14ac:dyDescent="0.25">
      <c r="A99" s="21">
        <v>42497396</v>
      </c>
      <c r="B99" s="21">
        <v>1070382421</v>
      </c>
      <c r="C99" s="2" t="s">
        <v>12</v>
      </c>
      <c r="D99" s="2" t="s">
        <v>41</v>
      </c>
      <c r="E99" s="49">
        <v>45499</v>
      </c>
      <c r="F99" s="21" t="s">
        <v>54</v>
      </c>
      <c r="G99" s="21" t="s">
        <v>19</v>
      </c>
      <c r="H99" s="21" t="s">
        <v>8</v>
      </c>
      <c r="I99" s="21">
        <v>1</v>
      </c>
      <c r="J99" s="2" t="s">
        <v>12</v>
      </c>
      <c r="K99" s="21" t="s">
        <v>87</v>
      </c>
      <c r="L99" s="49">
        <v>45499</v>
      </c>
      <c r="M99" s="2" t="s">
        <v>41</v>
      </c>
      <c r="N99" s="21" t="s">
        <v>88</v>
      </c>
      <c r="O99" s="2" t="s">
        <v>113</v>
      </c>
      <c r="P99" s="49">
        <v>45499</v>
      </c>
      <c r="Q99" s="2" t="s">
        <v>41</v>
      </c>
      <c r="R99" s="21" t="s">
        <v>88</v>
      </c>
      <c r="S99" s="2"/>
      <c r="T99" s="21"/>
      <c r="U99" s="2"/>
      <c r="V99" s="21"/>
      <c r="W99" s="21"/>
      <c r="X99" s="2"/>
      <c r="Y99" s="21" t="s">
        <v>89</v>
      </c>
      <c r="Z99" s="2"/>
      <c r="AA99" s="21"/>
      <c r="AB99" s="21" t="s">
        <v>89</v>
      </c>
    </row>
    <row r="100" spans="1:28" x14ac:dyDescent="0.25">
      <c r="A100" s="21">
        <v>70461063</v>
      </c>
      <c r="B100" s="21">
        <v>1074271358</v>
      </c>
      <c r="C100" s="2" t="s">
        <v>12</v>
      </c>
      <c r="D100" s="2" t="s">
        <v>41</v>
      </c>
      <c r="E100" s="49">
        <v>45504</v>
      </c>
      <c r="F100" s="21" t="s">
        <v>63</v>
      </c>
      <c r="G100" s="21" t="s">
        <v>136</v>
      </c>
      <c r="H100" s="21" t="s">
        <v>8</v>
      </c>
      <c r="I100" s="21">
        <v>1</v>
      </c>
      <c r="J100" s="2" t="s">
        <v>12</v>
      </c>
      <c r="K100" s="21" t="s">
        <v>87</v>
      </c>
      <c r="L100" s="49">
        <v>45504</v>
      </c>
      <c r="M100" s="2" t="s">
        <v>41</v>
      </c>
      <c r="N100" s="21" t="s">
        <v>88</v>
      </c>
      <c r="O100" s="2" t="s">
        <v>113</v>
      </c>
      <c r="P100" s="49">
        <v>45504</v>
      </c>
      <c r="Q100" s="2" t="s">
        <v>41</v>
      </c>
      <c r="R100" s="21" t="s">
        <v>88</v>
      </c>
      <c r="S100" s="2"/>
      <c r="T100" s="21"/>
      <c r="U100" s="2"/>
      <c r="V100" s="21"/>
      <c r="W100" s="21"/>
      <c r="X100" s="2"/>
      <c r="Y100" s="21" t="s">
        <v>89</v>
      </c>
      <c r="Z100" s="2"/>
      <c r="AA100" s="21"/>
      <c r="AB100" s="21" t="s">
        <v>89</v>
      </c>
    </row>
    <row r="101" spans="1:28" x14ac:dyDescent="0.25">
      <c r="A101" s="21">
        <v>76720679</v>
      </c>
      <c r="B101" s="21">
        <v>1079439309</v>
      </c>
      <c r="C101" s="50" t="s">
        <v>10</v>
      </c>
      <c r="D101" s="50" t="s">
        <v>64</v>
      </c>
      <c r="E101" s="49">
        <v>45513</v>
      </c>
      <c r="F101" s="21" t="s">
        <v>110</v>
      </c>
      <c r="G101" s="21" t="s">
        <v>112</v>
      </c>
      <c r="H101" s="21" t="s">
        <v>8</v>
      </c>
      <c r="I101" s="21">
        <v>1</v>
      </c>
      <c r="J101" s="50" t="s">
        <v>97</v>
      </c>
      <c r="K101" s="21" t="s">
        <v>105</v>
      </c>
      <c r="L101" s="49">
        <v>45513</v>
      </c>
      <c r="M101" s="50" t="s">
        <v>64</v>
      </c>
      <c r="N101" s="21" t="s">
        <v>88</v>
      </c>
      <c r="O101" s="50" t="s">
        <v>113</v>
      </c>
      <c r="P101" s="49">
        <v>45513</v>
      </c>
      <c r="Q101" s="50" t="s">
        <v>64</v>
      </c>
      <c r="R101" s="21" t="s">
        <v>88</v>
      </c>
      <c r="S101" s="21"/>
      <c r="T101" s="21"/>
      <c r="U101" s="21"/>
      <c r="V101" s="21"/>
      <c r="W101" s="21"/>
      <c r="X101" s="21"/>
      <c r="Y101" s="21" t="s">
        <v>89</v>
      </c>
      <c r="Z101" s="21"/>
      <c r="AA101" s="21"/>
      <c r="AB101" s="21" t="s">
        <v>89</v>
      </c>
    </row>
    <row r="102" spans="1:28" x14ac:dyDescent="0.25">
      <c r="A102" s="21">
        <v>60496358</v>
      </c>
      <c r="B102" s="21">
        <v>1083986607</v>
      </c>
      <c r="C102" s="50" t="s">
        <v>12</v>
      </c>
      <c r="D102" s="50" t="s">
        <v>29</v>
      </c>
      <c r="E102" s="49">
        <v>45513</v>
      </c>
      <c r="F102" s="21" t="s">
        <v>26</v>
      </c>
      <c r="G102" s="21" t="s">
        <v>19</v>
      </c>
      <c r="H102" s="21" t="s">
        <v>8</v>
      </c>
      <c r="I102" s="21">
        <v>1</v>
      </c>
      <c r="J102" s="50" t="s">
        <v>94</v>
      </c>
      <c r="K102" s="21" t="s">
        <v>105</v>
      </c>
      <c r="L102" s="49">
        <v>45513</v>
      </c>
      <c r="M102" s="50" t="s">
        <v>29</v>
      </c>
      <c r="N102" s="21" t="s">
        <v>88</v>
      </c>
      <c r="O102" s="50" t="s">
        <v>113</v>
      </c>
      <c r="P102" s="49">
        <v>45513</v>
      </c>
      <c r="Q102" s="50" t="s">
        <v>29</v>
      </c>
      <c r="R102" s="21" t="s">
        <v>88</v>
      </c>
      <c r="S102" s="21"/>
      <c r="T102" s="21"/>
      <c r="U102" s="21"/>
      <c r="V102" s="21"/>
      <c r="W102" s="21"/>
      <c r="X102" s="21"/>
      <c r="Y102" s="21" t="s">
        <v>89</v>
      </c>
      <c r="Z102" s="21"/>
      <c r="AA102" s="21"/>
      <c r="AB102" s="21" t="s">
        <v>89</v>
      </c>
    </row>
    <row r="103" spans="1:28" x14ac:dyDescent="0.25">
      <c r="A103" s="21">
        <v>61756956</v>
      </c>
      <c r="B103" s="21">
        <v>1080243067</v>
      </c>
      <c r="C103" s="50" t="s">
        <v>12</v>
      </c>
      <c r="D103" s="50" t="s">
        <v>41</v>
      </c>
      <c r="E103" s="49">
        <v>45516</v>
      </c>
      <c r="F103" s="21" t="s">
        <v>60</v>
      </c>
      <c r="G103" s="21" t="s">
        <v>15</v>
      </c>
      <c r="H103" s="21" t="s">
        <v>8</v>
      </c>
      <c r="I103" s="21">
        <v>1</v>
      </c>
      <c r="J103" s="50" t="s">
        <v>12</v>
      </c>
      <c r="K103" s="21" t="s">
        <v>105</v>
      </c>
      <c r="L103" s="49">
        <v>45516</v>
      </c>
      <c r="M103" s="50" t="s">
        <v>41</v>
      </c>
      <c r="N103" s="21" t="s">
        <v>88</v>
      </c>
      <c r="O103" s="50" t="s">
        <v>113</v>
      </c>
      <c r="P103" s="49">
        <v>45516</v>
      </c>
      <c r="Q103" s="50" t="s">
        <v>41</v>
      </c>
      <c r="R103" s="21" t="s">
        <v>88</v>
      </c>
      <c r="S103" s="21"/>
      <c r="T103" s="21"/>
      <c r="U103" s="21"/>
      <c r="V103" s="21"/>
      <c r="W103" s="21"/>
      <c r="X103" s="21"/>
      <c r="Y103" s="21" t="s">
        <v>89</v>
      </c>
      <c r="Z103" s="21"/>
      <c r="AA103" s="21"/>
      <c r="AB103" s="21" t="s">
        <v>89</v>
      </c>
    </row>
    <row r="104" spans="1:28" x14ac:dyDescent="0.25">
      <c r="A104" s="21">
        <v>75426734</v>
      </c>
      <c r="B104" s="21">
        <v>1084984725</v>
      </c>
      <c r="C104" s="50" t="s">
        <v>10</v>
      </c>
      <c r="D104" s="50" t="s">
        <v>59</v>
      </c>
      <c r="E104" s="49">
        <v>45517</v>
      </c>
      <c r="F104" s="21" t="s">
        <v>45</v>
      </c>
      <c r="G104" s="21" t="s">
        <v>19</v>
      </c>
      <c r="H104" s="21" t="s">
        <v>8</v>
      </c>
      <c r="I104" s="21">
        <v>1</v>
      </c>
      <c r="J104" s="50" t="s">
        <v>97</v>
      </c>
      <c r="K104" s="21" t="s">
        <v>105</v>
      </c>
      <c r="L104" s="49">
        <v>45517</v>
      </c>
      <c r="M104" s="50" t="s">
        <v>59</v>
      </c>
      <c r="N104" s="21" t="s">
        <v>88</v>
      </c>
      <c r="O104" s="50" t="s">
        <v>113</v>
      </c>
      <c r="P104" s="49">
        <v>45517</v>
      </c>
      <c r="Q104" s="50" t="s">
        <v>59</v>
      </c>
      <c r="R104" s="21" t="s">
        <v>88</v>
      </c>
      <c r="S104" s="21"/>
      <c r="T104" s="21"/>
      <c r="U104" s="21"/>
      <c r="V104" s="21"/>
      <c r="W104" s="21"/>
      <c r="X104" s="21"/>
      <c r="Y104" s="21" t="s">
        <v>89</v>
      </c>
      <c r="Z104" s="21"/>
      <c r="AA104" s="21"/>
      <c r="AB104" s="21" t="s">
        <v>89</v>
      </c>
    </row>
    <row r="105" spans="1:28" x14ac:dyDescent="0.25">
      <c r="A105" s="21">
        <v>75708540</v>
      </c>
      <c r="B105" s="21">
        <v>1094583832</v>
      </c>
      <c r="C105" s="50" t="s">
        <v>12</v>
      </c>
      <c r="D105" s="50" t="s">
        <v>41</v>
      </c>
      <c r="E105" s="49">
        <v>45518</v>
      </c>
      <c r="F105" s="21" t="s">
        <v>23</v>
      </c>
      <c r="G105" s="21" t="s">
        <v>15</v>
      </c>
      <c r="H105" s="21" t="s">
        <v>8</v>
      </c>
      <c r="I105" s="21">
        <v>1</v>
      </c>
      <c r="J105" s="50" t="s">
        <v>12</v>
      </c>
      <c r="K105" s="21" t="s">
        <v>105</v>
      </c>
      <c r="L105" s="49">
        <v>45518</v>
      </c>
      <c r="M105" s="50" t="s">
        <v>41</v>
      </c>
      <c r="N105" s="21" t="s">
        <v>88</v>
      </c>
      <c r="O105" s="50" t="s">
        <v>113</v>
      </c>
      <c r="P105" s="49">
        <v>45518</v>
      </c>
      <c r="Q105" s="50" t="s">
        <v>41</v>
      </c>
      <c r="R105" s="21" t="s">
        <v>88</v>
      </c>
      <c r="S105" s="21"/>
      <c r="T105" s="21"/>
      <c r="U105" s="21"/>
      <c r="V105" s="21"/>
      <c r="W105" s="21"/>
      <c r="X105" s="21"/>
      <c r="Y105" s="21" t="s">
        <v>89</v>
      </c>
      <c r="Z105" s="21"/>
      <c r="AA105" s="21"/>
      <c r="AB105" s="21" t="s">
        <v>89</v>
      </c>
    </row>
    <row r="106" spans="1:28" x14ac:dyDescent="0.25">
      <c r="A106" s="21">
        <v>61530928</v>
      </c>
      <c r="B106" s="21">
        <v>1082307511</v>
      </c>
      <c r="C106" s="50" t="s">
        <v>12</v>
      </c>
      <c r="D106" s="50" t="s">
        <v>41</v>
      </c>
      <c r="E106" s="49">
        <v>45520</v>
      </c>
      <c r="F106" s="21" t="s">
        <v>60</v>
      </c>
      <c r="G106" s="21" t="s">
        <v>19</v>
      </c>
      <c r="H106" s="21" t="s">
        <v>8</v>
      </c>
      <c r="I106" s="21">
        <v>1</v>
      </c>
      <c r="J106" s="50" t="s">
        <v>12</v>
      </c>
      <c r="K106" s="21" t="s">
        <v>105</v>
      </c>
      <c r="L106" s="49">
        <v>45520</v>
      </c>
      <c r="M106" s="50" t="s">
        <v>41</v>
      </c>
      <c r="N106" s="21" t="s">
        <v>88</v>
      </c>
      <c r="O106" s="50" t="s">
        <v>113</v>
      </c>
      <c r="P106" s="49">
        <v>45520</v>
      </c>
      <c r="Q106" s="50" t="s">
        <v>41</v>
      </c>
      <c r="R106" s="21" t="s">
        <v>88</v>
      </c>
      <c r="S106" s="21"/>
      <c r="T106" s="21"/>
      <c r="U106" s="21"/>
      <c r="V106" s="21"/>
      <c r="W106" s="21"/>
      <c r="X106" s="21"/>
      <c r="Y106" s="21" t="s">
        <v>89</v>
      </c>
      <c r="Z106" s="21"/>
      <c r="AA106" s="21"/>
      <c r="AB106" s="21" t="s">
        <v>89</v>
      </c>
    </row>
    <row r="107" spans="1:28" x14ac:dyDescent="0.25">
      <c r="A107" s="21">
        <v>75132482</v>
      </c>
      <c r="B107" s="21">
        <v>1085412701</v>
      </c>
      <c r="C107" s="50" t="s">
        <v>10</v>
      </c>
      <c r="D107" s="50" t="s">
        <v>40</v>
      </c>
      <c r="E107" s="49">
        <v>45520</v>
      </c>
      <c r="F107" s="21" t="s">
        <v>18</v>
      </c>
      <c r="G107" s="21" t="s">
        <v>15</v>
      </c>
      <c r="H107" s="21" t="s">
        <v>8</v>
      </c>
      <c r="I107" s="21">
        <v>1</v>
      </c>
      <c r="J107" s="50" t="s">
        <v>97</v>
      </c>
      <c r="K107" s="21" t="s">
        <v>105</v>
      </c>
      <c r="L107" s="49">
        <v>45520</v>
      </c>
      <c r="M107" s="50" t="s">
        <v>40</v>
      </c>
      <c r="N107" s="21" t="s">
        <v>88</v>
      </c>
      <c r="O107" s="50" t="s">
        <v>113</v>
      </c>
      <c r="P107" s="49">
        <v>45520</v>
      </c>
      <c r="Q107" s="50" t="s">
        <v>40</v>
      </c>
      <c r="R107" s="21" t="s">
        <v>88</v>
      </c>
      <c r="S107" s="21"/>
      <c r="T107" s="21"/>
      <c r="U107" s="21"/>
      <c r="V107" s="21"/>
      <c r="W107" s="21"/>
      <c r="X107" s="21"/>
      <c r="Y107" s="21" t="s">
        <v>89</v>
      </c>
      <c r="Z107" s="21"/>
      <c r="AA107" s="21"/>
      <c r="AB107" s="21" t="s">
        <v>89</v>
      </c>
    </row>
    <row r="108" spans="1:28" x14ac:dyDescent="0.25">
      <c r="A108" s="21">
        <v>76173892</v>
      </c>
      <c r="B108" s="21">
        <v>1085430712</v>
      </c>
      <c r="C108" s="50" t="s">
        <v>12</v>
      </c>
      <c r="D108" s="50" t="s">
        <v>29</v>
      </c>
      <c r="E108" s="49">
        <v>45526</v>
      </c>
      <c r="F108" s="21" t="s">
        <v>16</v>
      </c>
      <c r="G108" s="21" t="s">
        <v>19</v>
      </c>
      <c r="H108" s="21" t="s">
        <v>8</v>
      </c>
      <c r="I108" s="21">
        <v>1</v>
      </c>
      <c r="J108" s="50" t="s">
        <v>94</v>
      </c>
      <c r="K108" s="21" t="s">
        <v>105</v>
      </c>
      <c r="L108" s="49">
        <v>45526</v>
      </c>
      <c r="M108" s="50" t="s">
        <v>29</v>
      </c>
      <c r="N108" s="21" t="s">
        <v>88</v>
      </c>
      <c r="O108" s="50" t="s">
        <v>113</v>
      </c>
      <c r="P108" s="49">
        <v>45526</v>
      </c>
      <c r="Q108" s="50" t="s">
        <v>29</v>
      </c>
      <c r="R108" s="21" t="s">
        <v>88</v>
      </c>
      <c r="S108" s="21"/>
      <c r="T108" s="21"/>
      <c r="U108" s="21"/>
      <c r="V108" s="21"/>
      <c r="W108" s="21"/>
      <c r="X108" s="21"/>
      <c r="Y108" s="21" t="s">
        <v>89</v>
      </c>
      <c r="Z108" s="21"/>
      <c r="AA108" s="21"/>
      <c r="AB108" s="21" t="s">
        <v>89</v>
      </c>
    </row>
    <row r="109" spans="1:28" x14ac:dyDescent="0.25">
      <c r="A109" s="21">
        <v>76573913</v>
      </c>
      <c r="B109" s="21">
        <v>1086156448</v>
      </c>
      <c r="C109" s="50" t="s">
        <v>12</v>
      </c>
      <c r="D109" s="50" t="s">
        <v>41</v>
      </c>
      <c r="E109" s="49">
        <v>45527</v>
      </c>
      <c r="F109" s="21" t="s">
        <v>45</v>
      </c>
      <c r="G109" s="21" t="s">
        <v>15</v>
      </c>
      <c r="H109" s="21" t="s">
        <v>8</v>
      </c>
      <c r="I109" s="21">
        <v>1</v>
      </c>
      <c r="J109" s="50" t="s">
        <v>12</v>
      </c>
      <c r="K109" s="21" t="s">
        <v>105</v>
      </c>
      <c r="L109" s="49">
        <v>45527</v>
      </c>
      <c r="M109" s="50" t="s">
        <v>41</v>
      </c>
      <c r="N109" s="21" t="s">
        <v>88</v>
      </c>
      <c r="O109" s="50" t="s">
        <v>113</v>
      </c>
      <c r="P109" s="49">
        <v>45527</v>
      </c>
      <c r="Q109" s="50" t="s">
        <v>41</v>
      </c>
      <c r="R109" s="21" t="s">
        <v>88</v>
      </c>
      <c r="S109" s="21"/>
      <c r="T109" s="21"/>
      <c r="U109" s="21"/>
      <c r="V109" s="21"/>
      <c r="W109" s="21"/>
      <c r="X109" s="21"/>
      <c r="Y109" s="21" t="s">
        <v>89</v>
      </c>
      <c r="Z109" s="21"/>
      <c r="AA109" s="21"/>
      <c r="AB109" s="21" t="s">
        <v>89</v>
      </c>
    </row>
    <row r="110" spans="1:28" x14ac:dyDescent="0.25">
      <c r="A110" s="21">
        <v>71517069</v>
      </c>
      <c r="B110" s="21">
        <v>1092375938</v>
      </c>
      <c r="C110" s="50" t="s">
        <v>10</v>
      </c>
      <c r="D110" s="50" t="s">
        <v>40</v>
      </c>
      <c r="E110" s="49">
        <v>45532</v>
      </c>
      <c r="F110" s="21" t="s">
        <v>45</v>
      </c>
      <c r="G110" s="21" t="s">
        <v>19</v>
      </c>
      <c r="H110" s="21" t="s">
        <v>8</v>
      </c>
      <c r="I110" s="21">
        <v>1</v>
      </c>
      <c r="J110" s="50" t="s">
        <v>97</v>
      </c>
      <c r="K110" s="21" t="s">
        <v>105</v>
      </c>
      <c r="L110" s="49">
        <v>45532</v>
      </c>
      <c r="M110" s="50" t="s">
        <v>40</v>
      </c>
      <c r="N110" s="21" t="s">
        <v>88</v>
      </c>
      <c r="O110" s="50" t="s">
        <v>113</v>
      </c>
      <c r="P110" s="49">
        <v>45532</v>
      </c>
      <c r="Q110" s="50" t="s">
        <v>40</v>
      </c>
      <c r="R110" s="21" t="s">
        <v>88</v>
      </c>
      <c r="S110" s="21"/>
      <c r="T110" s="21"/>
      <c r="U110" s="21"/>
      <c r="V110" s="21"/>
      <c r="W110" s="21"/>
      <c r="X110" s="21"/>
      <c r="Y110" s="21" t="s">
        <v>89</v>
      </c>
      <c r="Z110" s="21"/>
      <c r="AA110" s="21"/>
      <c r="AB110" s="21" t="s">
        <v>89</v>
      </c>
    </row>
    <row r="111" spans="1:28" x14ac:dyDescent="0.25">
      <c r="A111" s="21">
        <v>47871609</v>
      </c>
      <c r="B111" s="21">
        <v>1090781835</v>
      </c>
      <c r="C111" s="50" t="s">
        <v>12</v>
      </c>
      <c r="D111" s="50" t="s">
        <v>31</v>
      </c>
      <c r="E111" s="49">
        <v>45535</v>
      </c>
      <c r="F111" s="21" t="s">
        <v>135</v>
      </c>
      <c r="G111" s="21" t="s">
        <v>19</v>
      </c>
      <c r="H111" s="21" t="s">
        <v>8</v>
      </c>
      <c r="I111" s="21">
        <v>1</v>
      </c>
      <c r="J111" s="50" t="s">
        <v>12</v>
      </c>
      <c r="K111" s="21" t="s">
        <v>105</v>
      </c>
      <c r="L111" s="49">
        <v>45535</v>
      </c>
      <c r="M111" s="50" t="s">
        <v>31</v>
      </c>
      <c r="N111" s="21" t="s">
        <v>88</v>
      </c>
      <c r="O111" s="50" t="s">
        <v>113</v>
      </c>
      <c r="P111" s="49">
        <v>45535</v>
      </c>
      <c r="Q111" s="50" t="s">
        <v>31</v>
      </c>
      <c r="R111" s="21" t="s">
        <v>88</v>
      </c>
      <c r="S111" s="21"/>
      <c r="T111" s="21"/>
      <c r="U111" s="21"/>
      <c r="V111" s="21"/>
      <c r="W111" s="21"/>
      <c r="X111" s="21"/>
      <c r="Y111" s="21" t="s">
        <v>89</v>
      </c>
      <c r="Z111" s="21"/>
      <c r="AA111" s="21"/>
      <c r="AB111" s="21" t="s">
        <v>89</v>
      </c>
    </row>
    <row r="112" spans="1:28" x14ac:dyDescent="0.25">
      <c r="A112" s="21">
        <v>47691625</v>
      </c>
      <c r="B112" s="21">
        <v>1092527457</v>
      </c>
      <c r="C112" s="50" t="s">
        <v>12</v>
      </c>
      <c r="D112" s="50" t="s">
        <v>31</v>
      </c>
      <c r="E112" s="49">
        <v>45535</v>
      </c>
      <c r="F112" s="21" t="s">
        <v>63</v>
      </c>
      <c r="G112" s="21" t="s">
        <v>19</v>
      </c>
      <c r="H112" s="21" t="s">
        <v>8</v>
      </c>
      <c r="I112" s="21">
        <v>1</v>
      </c>
      <c r="J112" s="50" t="s">
        <v>12</v>
      </c>
      <c r="K112" s="21" t="s">
        <v>105</v>
      </c>
      <c r="L112" s="49">
        <v>45535</v>
      </c>
      <c r="M112" s="50" t="s">
        <v>31</v>
      </c>
      <c r="N112" s="21" t="s">
        <v>88</v>
      </c>
      <c r="O112" s="50" t="s">
        <v>113</v>
      </c>
      <c r="P112" s="49">
        <v>45535</v>
      </c>
      <c r="Q112" s="50" t="s">
        <v>31</v>
      </c>
      <c r="R112" s="21" t="s">
        <v>88</v>
      </c>
      <c r="S112" s="21"/>
      <c r="T112" s="21"/>
      <c r="U112" s="21"/>
      <c r="V112" s="21"/>
      <c r="W112" s="21"/>
      <c r="X112" s="21"/>
      <c r="Y112" s="21" t="s">
        <v>89</v>
      </c>
      <c r="Z112" s="21"/>
      <c r="AA112" s="21"/>
      <c r="AB112" s="21" t="s">
        <v>89</v>
      </c>
    </row>
    <row r="113" spans="1:28" x14ac:dyDescent="0.25">
      <c r="A113" s="21">
        <v>48216065</v>
      </c>
      <c r="B113" s="21">
        <v>1104809261</v>
      </c>
      <c r="C113" s="2" t="s">
        <v>12</v>
      </c>
      <c r="D113" s="2" t="s">
        <v>41</v>
      </c>
      <c r="E113" s="49">
        <v>45544</v>
      </c>
      <c r="F113" s="21" t="s">
        <v>137</v>
      </c>
      <c r="G113" s="21" t="s">
        <v>15</v>
      </c>
      <c r="H113" s="21" t="s">
        <v>8</v>
      </c>
      <c r="I113" s="21">
        <v>1</v>
      </c>
      <c r="J113" s="2" t="s">
        <v>12</v>
      </c>
      <c r="K113" s="21" t="s">
        <v>106</v>
      </c>
      <c r="L113" s="49">
        <v>45544</v>
      </c>
      <c r="M113" s="2" t="s">
        <v>41</v>
      </c>
      <c r="N113" s="2" t="s">
        <v>88</v>
      </c>
      <c r="O113" s="2" t="s">
        <v>113</v>
      </c>
      <c r="P113" s="49">
        <v>45544</v>
      </c>
      <c r="Q113" s="2" t="s">
        <v>41</v>
      </c>
      <c r="R113" s="21" t="s">
        <v>88</v>
      </c>
      <c r="S113" s="51"/>
      <c r="T113" s="51"/>
      <c r="U113" s="2"/>
      <c r="V113" s="2"/>
      <c r="W113" s="51"/>
      <c r="X113" s="2"/>
      <c r="Y113" s="21" t="s">
        <v>89</v>
      </c>
      <c r="Z113" s="2"/>
      <c r="AA113" s="2"/>
      <c r="AB113" s="21" t="s">
        <v>89</v>
      </c>
    </row>
    <row r="114" spans="1:28" x14ac:dyDescent="0.25">
      <c r="A114" s="21">
        <v>62311906</v>
      </c>
      <c r="B114" s="21">
        <v>1104810572</v>
      </c>
      <c r="C114" s="2" t="s">
        <v>12</v>
      </c>
      <c r="D114" s="2" t="s">
        <v>41</v>
      </c>
      <c r="E114" s="49">
        <v>45546</v>
      </c>
      <c r="F114" s="21" t="s">
        <v>144</v>
      </c>
      <c r="G114" s="21" t="s">
        <v>19</v>
      </c>
      <c r="H114" s="21" t="s">
        <v>8</v>
      </c>
      <c r="I114" s="21">
        <v>1</v>
      </c>
      <c r="J114" s="2" t="s">
        <v>12</v>
      </c>
      <c r="K114" s="21" t="s">
        <v>106</v>
      </c>
      <c r="L114" s="49">
        <v>45546</v>
      </c>
      <c r="M114" s="2" t="s">
        <v>41</v>
      </c>
      <c r="N114" s="2" t="s">
        <v>88</v>
      </c>
      <c r="O114" s="2" t="s">
        <v>113</v>
      </c>
      <c r="P114" s="49">
        <v>45546</v>
      </c>
      <c r="Q114" s="2" t="s">
        <v>41</v>
      </c>
      <c r="R114" s="21" t="s">
        <v>88</v>
      </c>
      <c r="S114" s="51"/>
      <c r="T114" s="51"/>
      <c r="U114" s="2"/>
      <c r="V114" s="2"/>
      <c r="W114" s="51"/>
      <c r="X114" s="2"/>
      <c r="Y114" s="21" t="s">
        <v>89</v>
      </c>
      <c r="Z114" s="2"/>
      <c r="AA114" s="2"/>
      <c r="AB114" s="21" t="s">
        <v>89</v>
      </c>
    </row>
    <row r="115" spans="1:28" x14ac:dyDescent="0.25">
      <c r="A115" s="21">
        <v>76360975</v>
      </c>
      <c r="B115" s="21">
        <v>1101375123</v>
      </c>
      <c r="C115" s="2" t="s">
        <v>12</v>
      </c>
      <c r="D115" s="2" t="s">
        <v>50</v>
      </c>
      <c r="E115" s="49">
        <v>45553</v>
      </c>
      <c r="F115" s="21" t="s">
        <v>14</v>
      </c>
      <c r="G115" s="21" t="s">
        <v>15</v>
      </c>
      <c r="H115" s="21" t="s">
        <v>8</v>
      </c>
      <c r="I115" s="21">
        <v>1</v>
      </c>
      <c r="J115" s="2" t="s">
        <v>97</v>
      </c>
      <c r="K115" s="21" t="s">
        <v>106</v>
      </c>
      <c r="L115" s="49">
        <v>45553</v>
      </c>
      <c r="M115" s="2" t="s">
        <v>50</v>
      </c>
      <c r="N115" s="2" t="s">
        <v>88</v>
      </c>
      <c r="O115" s="2" t="s">
        <v>113</v>
      </c>
      <c r="P115" s="49">
        <v>45553</v>
      </c>
      <c r="Q115" s="2" t="s">
        <v>50</v>
      </c>
      <c r="R115" s="21" t="s">
        <v>88</v>
      </c>
      <c r="S115" s="51"/>
      <c r="T115" s="51"/>
      <c r="U115" s="2"/>
      <c r="V115" s="2"/>
      <c r="W115" s="51"/>
      <c r="X115" s="2"/>
      <c r="Y115" s="21" t="s">
        <v>89</v>
      </c>
      <c r="Z115" s="2"/>
      <c r="AA115" s="2"/>
      <c r="AB115" s="21" t="s">
        <v>89</v>
      </c>
    </row>
    <row r="116" spans="1:28" x14ac:dyDescent="0.25">
      <c r="A116" s="21">
        <v>46387970</v>
      </c>
      <c r="B116" s="21">
        <v>1104812057</v>
      </c>
      <c r="C116" s="2" t="s">
        <v>12</v>
      </c>
      <c r="D116" s="2" t="s">
        <v>41</v>
      </c>
      <c r="E116" s="49">
        <v>45553</v>
      </c>
      <c r="F116" s="21" t="s">
        <v>138</v>
      </c>
      <c r="G116" s="21" t="s">
        <v>15</v>
      </c>
      <c r="H116" s="21" t="s">
        <v>8</v>
      </c>
      <c r="I116" s="21">
        <v>1</v>
      </c>
      <c r="J116" s="2" t="s">
        <v>12</v>
      </c>
      <c r="K116" s="21" t="s">
        <v>106</v>
      </c>
      <c r="L116" s="49">
        <v>45553</v>
      </c>
      <c r="M116" s="2" t="s">
        <v>41</v>
      </c>
      <c r="N116" s="2" t="s">
        <v>88</v>
      </c>
      <c r="O116" s="2" t="s">
        <v>113</v>
      </c>
      <c r="P116" s="49">
        <v>45553</v>
      </c>
      <c r="Q116" s="2" t="s">
        <v>41</v>
      </c>
      <c r="R116" s="21" t="s">
        <v>88</v>
      </c>
      <c r="S116" s="51"/>
      <c r="T116" s="51"/>
      <c r="U116" s="2"/>
      <c r="V116" s="2"/>
      <c r="W116" s="51"/>
      <c r="X116" s="2"/>
      <c r="Y116" s="21" t="s">
        <v>89</v>
      </c>
      <c r="Z116" s="2"/>
      <c r="AA116" s="2"/>
      <c r="AB116" s="21" t="s">
        <v>89</v>
      </c>
    </row>
    <row r="117" spans="1:28" x14ac:dyDescent="0.25">
      <c r="A117" s="21">
        <v>45176830</v>
      </c>
      <c r="B117" s="21">
        <v>1127591144</v>
      </c>
      <c r="C117" s="2" t="s">
        <v>12</v>
      </c>
      <c r="D117" s="2" t="s">
        <v>36</v>
      </c>
      <c r="E117" s="49">
        <v>45593</v>
      </c>
      <c r="F117" s="21" t="s">
        <v>48</v>
      </c>
      <c r="G117" s="21" t="s">
        <v>15</v>
      </c>
      <c r="H117" s="21" t="s">
        <v>8</v>
      </c>
      <c r="I117" s="21">
        <v>1</v>
      </c>
      <c r="J117" s="2" t="s">
        <v>12</v>
      </c>
      <c r="K117" s="21" t="s">
        <v>108</v>
      </c>
      <c r="L117" s="49">
        <v>45593</v>
      </c>
      <c r="M117" s="2" t="s">
        <v>36</v>
      </c>
      <c r="N117" s="2" t="s">
        <v>88</v>
      </c>
      <c r="O117" s="2" t="s">
        <v>113</v>
      </c>
      <c r="P117" s="49">
        <v>45593</v>
      </c>
      <c r="Q117" s="2" t="s">
        <v>36</v>
      </c>
      <c r="R117" s="21" t="s">
        <v>88</v>
      </c>
      <c r="S117" s="51"/>
      <c r="T117" s="51"/>
      <c r="U117" s="2"/>
      <c r="V117" s="2"/>
      <c r="W117" s="51"/>
      <c r="X117" s="2"/>
      <c r="Y117" s="21" t="s">
        <v>89</v>
      </c>
      <c r="Z117" s="2"/>
      <c r="AA117" s="2"/>
      <c r="AB117" s="21" t="s">
        <v>89</v>
      </c>
    </row>
    <row r="118" spans="1:28" x14ac:dyDescent="0.25">
      <c r="A118" s="21">
        <v>75423028</v>
      </c>
      <c r="B118" s="21">
        <v>1122863207</v>
      </c>
      <c r="C118" s="2" t="s">
        <v>12</v>
      </c>
      <c r="D118" s="2" t="s">
        <v>29</v>
      </c>
      <c r="E118" s="49">
        <v>45594</v>
      </c>
      <c r="F118" s="21" t="s">
        <v>32</v>
      </c>
      <c r="G118" s="21" t="s">
        <v>19</v>
      </c>
      <c r="H118" s="21" t="s">
        <v>8</v>
      </c>
      <c r="I118" s="21">
        <v>1</v>
      </c>
      <c r="J118" s="2" t="s">
        <v>94</v>
      </c>
      <c r="K118" s="21" t="s">
        <v>108</v>
      </c>
      <c r="L118" s="49">
        <v>45594</v>
      </c>
      <c r="M118" s="2" t="s">
        <v>29</v>
      </c>
      <c r="N118" s="2" t="s">
        <v>88</v>
      </c>
      <c r="O118" s="2" t="s">
        <v>113</v>
      </c>
      <c r="P118" s="49">
        <v>45594</v>
      </c>
      <c r="Q118" s="2" t="s">
        <v>29</v>
      </c>
      <c r="R118" s="21" t="s">
        <v>88</v>
      </c>
      <c r="S118" s="51"/>
      <c r="T118" s="51"/>
      <c r="U118" s="2"/>
      <c r="V118" s="2"/>
      <c r="W118" s="51"/>
      <c r="X118" s="2"/>
      <c r="Y118" s="21" t="s">
        <v>89</v>
      </c>
      <c r="Z118" s="2"/>
      <c r="AA118" s="2"/>
      <c r="AB118" s="21" t="s">
        <v>89</v>
      </c>
    </row>
    <row r="119" spans="1:28" x14ac:dyDescent="0.25">
      <c r="A119" s="21">
        <v>48425616</v>
      </c>
      <c r="B119" s="21">
        <v>1122533035</v>
      </c>
      <c r="C119" s="2" t="s">
        <v>12</v>
      </c>
      <c r="D119" s="2" t="s">
        <v>22</v>
      </c>
      <c r="E119" s="49">
        <v>45594</v>
      </c>
      <c r="F119" s="21" t="s">
        <v>137</v>
      </c>
      <c r="G119" s="21" t="s">
        <v>15</v>
      </c>
      <c r="H119" s="21" t="s">
        <v>8</v>
      </c>
      <c r="I119" s="21">
        <v>1</v>
      </c>
      <c r="J119" s="2" t="s">
        <v>12</v>
      </c>
      <c r="K119" s="21" t="s">
        <v>108</v>
      </c>
      <c r="L119" s="49">
        <v>45594</v>
      </c>
      <c r="M119" s="2" t="s">
        <v>22</v>
      </c>
      <c r="N119" s="2" t="s">
        <v>88</v>
      </c>
      <c r="O119" s="2" t="s">
        <v>113</v>
      </c>
      <c r="P119" s="49">
        <v>45594</v>
      </c>
      <c r="Q119" s="2" t="s">
        <v>22</v>
      </c>
      <c r="R119" s="21" t="s">
        <v>88</v>
      </c>
      <c r="S119" s="51"/>
      <c r="T119" s="51"/>
      <c r="U119" s="2"/>
      <c r="V119" s="2"/>
      <c r="W119" s="51"/>
      <c r="X119" s="2"/>
      <c r="Y119" s="21" t="s">
        <v>89</v>
      </c>
      <c r="Z119" s="2"/>
      <c r="AA119" s="2"/>
      <c r="AB119" s="21" t="s">
        <v>89</v>
      </c>
    </row>
  </sheetData>
  <autoFilter ref="A9:AB9" xr:uid="{00000000-0009-0000-0000-000000000000}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O23"/>
  <sheetViews>
    <sheetView showGridLines="0" topLeftCell="A4" zoomScale="70" zoomScaleNormal="70" workbookViewId="0">
      <pane xSplit="5" ySplit="9" topLeftCell="AC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K18" sqref="AK18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5" t="s">
        <v>101</v>
      </c>
      <c r="C4" s="55"/>
      <c r="D4" s="55"/>
      <c r="E4" s="55"/>
      <c r="F4" s="25"/>
      <c r="G4" s="25"/>
      <c r="H4" s="25"/>
      <c r="I4" s="25"/>
      <c r="J4" s="25"/>
    </row>
    <row r="5" spans="1:41" ht="15" customHeight="1" x14ac:dyDescent="0.25">
      <c r="B5" s="55"/>
      <c r="C5" s="55"/>
      <c r="D5" s="55"/>
      <c r="E5" s="55"/>
      <c r="F5" s="25"/>
      <c r="G5" s="25"/>
      <c r="H5" s="25"/>
      <c r="I5" s="25"/>
      <c r="J5" s="25"/>
    </row>
    <row r="6" spans="1:41" ht="15" customHeight="1" x14ac:dyDescent="0.25">
      <c r="B6" s="55"/>
      <c r="C6" s="55"/>
      <c r="D6" s="55"/>
      <c r="E6" s="55"/>
      <c r="F6" s="25"/>
      <c r="G6" s="25"/>
      <c r="H6" s="25"/>
      <c r="I6" s="25"/>
      <c r="J6" s="25"/>
    </row>
    <row r="7" spans="1:41" ht="15" customHeight="1" x14ac:dyDescent="0.3">
      <c r="B7" s="62" t="s">
        <v>102</v>
      </c>
      <c r="C7" s="62"/>
      <c r="D7" s="62"/>
      <c r="E7" s="62"/>
      <c r="F7" s="24"/>
      <c r="G7" s="24"/>
      <c r="H7" s="24"/>
      <c r="I7" s="24"/>
      <c r="J7" s="24"/>
    </row>
    <row r="8" spans="1:41" ht="15" customHeight="1" x14ac:dyDescent="0.3">
      <c r="B8" s="62"/>
      <c r="C8" s="62"/>
      <c r="D8" s="62"/>
      <c r="E8" s="62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7" t="s">
        <v>129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2" spans="1:41" x14ac:dyDescent="0.25">
      <c r="B12" s="13"/>
      <c r="C12" s="63" t="s">
        <v>93</v>
      </c>
      <c r="D12" s="64"/>
      <c r="E12" s="65"/>
      <c r="F12" s="61" t="s">
        <v>90</v>
      </c>
      <c r="G12" s="61"/>
      <c r="H12" s="61"/>
      <c r="I12" s="61" t="s">
        <v>81</v>
      </c>
      <c r="J12" s="61"/>
      <c r="K12" s="61"/>
      <c r="L12" s="61" t="s">
        <v>82</v>
      </c>
      <c r="M12" s="61"/>
      <c r="N12" s="61"/>
      <c r="O12" s="61" t="s">
        <v>83</v>
      </c>
      <c r="P12" s="61"/>
      <c r="Q12" s="61"/>
      <c r="R12" s="61" t="s">
        <v>84</v>
      </c>
      <c r="S12" s="61"/>
      <c r="T12" s="61"/>
      <c r="U12" s="61" t="s">
        <v>85</v>
      </c>
      <c r="V12" s="61"/>
      <c r="W12" s="61"/>
      <c r="X12" s="61" t="s">
        <v>86</v>
      </c>
      <c r="Y12" s="61"/>
      <c r="Z12" s="61"/>
      <c r="AA12" s="61" t="s">
        <v>87</v>
      </c>
      <c r="AB12" s="61"/>
      <c r="AC12" s="61"/>
      <c r="AD12" s="61" t="s">
        <v>105</v>
      </c>
      <c r="AE12" s="61"/>
      <c r="AF12" s="61"/>
      <c r="AG12" s="61" t="s">
        <v>106</v>
      </c>
      <c r="AH12" s="61"/>
      <c r="AI12" s="61"/>
      <c r="AJ12" s="61" t="s">
        <v>108</v>
      </c>
      <c r="AK12" s="61"/>
      <c r="AL12" s="61"/>
      <c r="AM12" s="61" t="s">
        <v>109</v>
      </c>
      <c r="AN12" s="61"/>
      <c r="AO12" s="61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110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17</v>
      </c>
      <c r="Q14" s="19">
        <f>IFERROR(O14/P14,"0%")</f>
        <v>0</v>
      </c>
      <c r="R14" s="18">
        <f>SUM(R15:R65)</f>
        <v>0</v>
      </c>
      <c r="S14" s="18">
        <f>SUM(S15:S65)</f>
        <v>10</v>
      </c>
      <c r="T14" s="19">
        <f>IFERROR(R14/S14,"0%")</f>
        <v>0</v>
      </c>
      <c r="U14" s="18">
        <f>SUM(U15:U65)</f>
        <v>0</v>
      </c>
      <c r="V14" s="18">
        <f>SUM(V15:V65)</f>
        <v>8</v>
      </c>
      <c r="W14" s="19">
        <f>IFERROR(U14/V14,"0%")</f>
        <v>0</v>
      </c>
      <c r="X14" s="18">
        <f>SUM(X15:X65)</f>
        <v>0</v>
      </c>
      <c r="Y14" s="18">
        <f>SUM(Y15:Y65)</f>
        <v>6</v>
      </c>
      <c r="Z14" s="19">
        <f>IFERROR(X14/Y14,"0%")</f>
        <v>0</v>
      </c>
      <c r="AA14" s="18">
        <f>SUM(AA15:AA65)</f>
        <v>0</v>
      </c>
      <c r="AB14" s="18">
        <f>SUM(AB15:AB65)</f>
        <v>6</v>
      </c>
      <c r="AC14" s="19">
        <f>IFERROR(AA14/AB14,"0%")</f>
        <v>0</v>
      </c>
      <c r="AD14" s="18">
        <f>SUM(AD15:AD65)</f>
        <v>0</v>
      </c>
      <c r="AE14" s="18">
        <f>SUM(AE15:AE65)</f>
        <v>12</v>
      </c>
      <c r="AF14" s="19">
        <f>IFERROR(AD14/AE14,"0%")</f>
        <v>0</v>
      </c>
      <c r="AG14" s="18">
        <f>SUM(AG15:AG65)</f>
        <v>0</v>
      </c>
      <c r="AH14" s="18">
        <f>SUM(AH15:AH65)</f>
        <v>4</v>
      </c>
      <c r="AI14" s="19">
        <f>IFERROR(AG14/AH14,"0%")</f>
        <v>0</v>
      </c>
      <c r="AJ14" s="18">
        <f>SUM(AJ15:AJ65)</f>
        <v>0</v>
      </c>
      <c r="AK14" s="18">
        <f>SUM(AK15:AK65)</f>
        <v>3</v>
      </c>
      <c r="AL14" s="19">
        <f>IFERROR(AJ14/AK14,"0%")</f>
        <v>0</v>
      </c>
      <c r="AM14" s="18">
        <f>SUM(AM15:AM65)</f>
        <v>0</v>
      </c>
      <c r="AN14" s="18">
        <f>SUM(AN15:AN65)</f>
        <v>0</v>
      </c>
      <c r="AO14" s="19" t="str">
        <f>IFERROR(AM14/AN14,"0%")</f>
        <v>0%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46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>
        <v>7</v>
      </c>
      <c r="Q15" s="22">
        <f t="shared" ref="Q15:Q21" si="5">IFERROR(O15/P15,"0%")</f>
        <v>0</v>
      </c>
      <c r="R15" s="21"/>
      <c r="S15" s="21">
        <v>3</v>
      </c>
      <c r="T15" s="22">
        <f t="shared" ref="T15:T21" si="6">IFERROR(R15/S15,"0%")</f>
        <v>0</v>
      </c>
      <c r="U15" s="21"/>
      <c r="V15" s="21">
        <v>2</v>
      </c>
      <c r="W15" s="22">
        <f t="shared" ref="W15:W21" si="7">IFERROR(U15/V15,"0%")</f>
        <v>0</v>
      </c>
      <c r="X15" s="21"/>
      <c r="Y15" s="21">
        <v>1</v>
      </c>
      <c r="Z15" s="22">
        <f t="shared" ref="Z15:Z21" si="8">IFERROR(X15/Y15,"0%")</f>
        <v>0</v>
      </c>
      <c r="AA15" s="21"/>
      <c r="AB15" s="21">
        <v>2</v>
      </c>
      <c r="AC15" s="22">
        <f t="shared" ref="AC15:AC21" si="9">IFERROR(AA15/AB15,"0%")</f>
        <v>0</v>
      </c>
      <c r="AD15" s="21"/>
      <c r="AE15" s="21">
        <v>4</v>
      </c>
      <c r="AF15" s="22">
        <f t="shared" ref="AF15:AF21" si="10">IFERROR(AD15/AE15,"0%")</f>
        <v>0</v>
      </c>
      <c r="AG15" s="21"/>
      <c r="AH15" s="21">
        <v>1</v>
      </c>
      <c r="AI15" s="22">
        <f t="shared" ref="AI15:AI21" si="11">IFERROR(AG15/AH15,"0%")</f>
        <v>0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1</v>
      </c>
      <c r="E17" s="22">
        <f t="shared" si="1"/>
        <v>0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>
        <v>1</v>
      </c>
      <c r="T17" s="22">
        <f t="shared" si="6"/>
        <v>0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/>
      <c r="AO17" s="22" t="str">
        <f t="shared" si="13"/>
        <v>0%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4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>
        <v>1</v>
      </c>
      <c r="T18" s="22">
        <f t="shared" si="6"/>
        <v>0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3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>
        <v>1</v>
      </c>
      <c r="Q19" s="22">
        <f t="shared" si="5"/>
        <v>0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52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>
        <v>9</v>
      </c>
      <c r="Q20" s="22">
        <f t="shared" si="5"/>
        <v>0</v>
      </c>
      <c r="R20" s="21"/>
      <c r="S20" s="21">
        <v>5</v>
      </c>
      <c r="T20" s="22">
        <f t="shared" si="6"/>
        <v>0</v>
      </c>
      <c r="U20" s="21"/>
      <c r="V20" s="21">
        <v>6</v>
      </c>
      <c r="W20" s="22">
        <f t="shared" si="7"/>
        <v>0</v>
      </c>
      <c r="X20" s="21"/>
      <c r="Y20" s="21">
        <v>5</v>
      </c>
      <c r="Z20" s="22">
        <f t="shared" si="8"/>
        <v>0</v>
      </c>
      <c r="AA20" s="21"/>
      <c r="AB20" s="21">
        <v>3</v>
      </c>
      <c r="AC20" s="22">
        <f t="shared" si="9"/>
        <v>0</v>
      </c>
      <c r="AD20" s="21"/>
      <c r="AE20" s="21">
        <v>6</v>
      </c>
      <c r="AF20" s="22">
        <f t="shared" si="10"/>
        <v>0</v>
      </c>
      <c r="AG20" s="21"/>
      <c r="AH20" s="21">
        <v>3</v>
      </c>
      <c r="AI20" s="22">
        <f t="shared" si="11"/>
        <v>0</v>
      </c>
      <c r="AJ20" s="21"/>
      <c r="AK20" s="21">
        <v>2</v>
      </c>
      <c r="AL20" s="22">
        <f t="shared" si="12"/>
        <v>0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4</v>
      </c>
      <c r="E21" s="22">
        <f t="shared" si="1"/>
        <v>0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>
        <v>1</v>
      </c>
      <c r="AC21" s="22">
        <f t="shared" si="9"/>
        <v>0</v>
      </c>
      <c r="AD21" s="21"/>
      <c r="AE21" s="21">
        <v>2</v>
      </c>
      <c r="AF21" s="22">
        <f t="shared" si="10"/>
        <v>0</v>
      </c>
      <c r="AG21" s="21"/>
      <c r="AH21" s="21"/>
      <c r="AI21" s="22" t="str">
        <f t="shared" si="11"/>
        <v>0%</v>
      </c>
      <c r="AJ21" s="21"/>
      <c r="AK21" s="21">
        <v>1</v>
      </c>
      <c r="AL21" s="22">
        <f t="shared" si="12"/>
        <v>0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X12"/>
  <sheetViews>
    <sheetView workbookViewId="0">
      <pane xSplit="1" ySplit="3" topLeftCell="Q4" activePane="bottomRight" state="frozen"/>
      <selection pane="topRight" activeCell="B1" sqref="B1"/>
      <selection pane="bottomLeft" activeCell="A4" sqref="A4"/>
      <selection pane="bottomRight" activeCell="V6" sqref="V6:V11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7" width="12.5703125" bestFit="1" customWidth="1"/>
    <col min="8" max="8" width="11.7109375" bestFit="1" customWidth="1"/>
    <col min="9" max="9" width="10.85546875" bestFit="1" customWidth="1"/>
    <col min="10" max="10" width="11.7109375" bestFit="1" customWidth="1"/>
    <col min="11" max="11" width="11.5703125" bestFit="1" customWidth="1"/>
    <col min="12" max="12" width="11.7109375" bestFit="1" customWidth="1"/>
    <col min="13" max="13" width="11.42578125" bestFit="1" customWidth="1"/>
    <col min="14" max="14" width="11.7109375" bestFit="1" customWidth="1"/>
    <col min="15" max="15" width="10.85546875" bestFit="1" customWidth="1"/>
    <col min="16" max="16" width="11.7109375" bestFit="1" customWidth="1"/>
    <col min="17" max="17" width="13.42578125" bestFit="1" customWidth="1"/>
    <col min="18" max="18" width="13.7109375" bestFit="1" customWidth="1"/>
    <col min="19" max="19" width="16.85546875" bestFit="1" customWidth="1"/>
    <col min="20" max="20" width="11.7109375" bestFit="1" customWidth="1"/>
    <col min="21" max="21" width="14.140625" bestFit="1" customWidth="1"/>
    <col min="22" max="22" width="13.7109375" bestFit="1" customWidth="1"/>
    <col min="23" max="23" width="16.85546875" bestFit="1" customWidth="1"/>
    <col min="24" max="24" width="12.570312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24" x14ac:dyDescent="0.25">
      <c r="A3" s="9" t="s">
        <v>126</v>
      </c>
      <c r="B3" s="9" t="s">
        <v>80</v>
      </c>
    </row>
    <row r="4" spans="1:24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87</v>
      </c>
      <c r="Q4" t="s">
        <v>148</v>
      </c>
      <c r="R4" t="s">
        <v>105</v>
      </c>
      <c r="S4" t="s">
        <v>149</v>
      </c>
      <c r="T4" t="s">
        <v>106</v>
      </c>
      <c r="U4" t="s">
        <v>150</v>
      </c>
      <c r="V4" t="s">
        <v>108</v>
      </c>
      <c r="W4" t="s">
        <v>151</v>
      </c>
      <c r="X4" t="s">
        <v>79</v>
      </c>
    </row>
    <row r="5" spans="1:24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  <c r="P5" t="s">
        <v>89</v>
      </c>
      <c r="R5" t="s">
        <v>89</v>
      </c>
      <c r="T5" t="s">
        <v>89</v>
      </c>
      <c r="V5" t="s">
        <v>89</v>
      </c>
    </row>
    <row r="6" spans="1:24" x14ac:dyDescent="0.25">
      <c r="A6" s="10" t="s">
        <v>97</v>
      </c>
      <c r="B6" s="68">
        <v>7</v>
      </c>
      <c r="C6" s="68">
        <v>7</v>
      </c>
      <c r="D6" s="68">
        <v>12</v>
      </c>
      <c r="E6" s="68">
        <v>12</v>
      </c>
      <c r="F6" s="68">
        <v>7</v>
      </c>
      <c r="G6" s="68">
        <v>7</v>
      </c>
      <c r="H6" s="68">
        <v>7</v>
      </c>
      <c r="I6" s="68">
        <v>7</v>
      </c>
      <c r="J6" s="68">
        <v>3</v>
      </c>
      <c r="K6" s="68">
        <v>3</v>
      </c>
      <c r="L6" s="68">
        <v>2</v>
      </c>
      <c r="M6" s="68">
        <v>2</v>
      </c>
      <c r="N6" s="68">
        <v>1</v>
      </c>
      <c r="O6" s="68">
        <v>1</v>
      </c>
      <c r="P6" s="68">
        <v>2</v>
      </c>
      <c r="Q6" s="68">
        <v>2</v>
      </c>
      <c r="R6" s="68">
        <v>4</v>
      </c>
      <c r="S6" s="68">
        <v>4</v>
      </c>
      <c r="T6" s="68">
        <v>1</v>
      </c>
      <c r="U6" s="68">
        <v>1</v>
      </c>
      <c r="V6" s="68"/>
      <c r="W6" s="68"/>
      <c r="X6" s="68">
        <v>46</v>
      </c>
    </row>
    <row r="7" spans="1:24" x14ac:dyDescent="0.25">
      <c r="A7" s="10" t="s">
        <v>96</v>
      </c>
      <c r="B7" s="68"/>
      <c r="C7" s="68"/>
      <c r="D7" s="68"/>
      <c r="E7" s="68"/>
      <c r="F7" s="68"/>
      <c r="G7" s="68"/>
      <c r="H7" s="68"/>
      <c r="I7" s="68"/>
      <c r="J7" s="68">
        <v>1</v>
      </c>
      <c r="K7" s="68">
        <v>1</v>
      </c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>
        <v>1</v>
      </c>
    </row>
    <row r="8" spans="1:24" x14ac:dyDescent="0.25">
      <c r="A8" s="10" t="s">
        <v>98</v>
      </c>
      <c r="B8" s="68">
        <v>1</v>
      </c>
      <c r="C8" s="68">
        <v>1</v>
      </c>
      <c r="D8" s="68">
        <v>2</v>
      </c>
      <c r="E8" s="68">
        <v>2</v>
      </c>
      <c r="F8" s="68"/>
      <c r="G8" s="68"/>
      <c r="H8" s="68"/>
      <c r="I8" s="68"/>
      <c r="J8" s="68">
        <v>1</v>
      </c>
      <c r="K8" s="68">
        <v>1</v>
      </c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>
        <v>4</v>
      </c>
    </row>
    <row r="9" spans="1:24" x14ac:dyDescent="0.25">
      <c r="A9" s="10" t="s">
        <v>100</v>
      </c>
      <c r="B9" s="68">
        <v>1</v>
      </c>
      <c r="C9" s="68">
        <v>1</v>
      </c>
      <c r="D9" s="68"/>
      <c r="E9" s="68"/>
      <c r="F9" s="68">
        <v>1</v>
      </c>
      <c r="G9" s="68">
        <v>1</v>
      </c>
      <c r="H9" s="68">
        <v>1</v>
      </c>
      <c r="I9" s="68">
        <v>1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>
        <v>3</v>
      </c>
    </row>
    <row r="10" spans="1:24" x14ac:dyDescent="0.25">
      <c r="A10" s="10" t="s">
        <v>12</v>
      </c>
      <c r="B10" s="68">
        <v>3</v>
      </c>
      <c r="C10" s="68">
        <v>3</v>
      </c>
      <c r="D10" s="68">
        <v>4</v>
      </c>
      <c r="E10" s="68">
        <v>4</v>
      </c>
      <c r="F10" s="68">
        <v>6</v>
      </c>
      <c r="G10" s="68">
        <v>6</v>
      </c>
      <c r="H10" s="68">
        <v>9</v>
      </c>
      <c r="I10" s="68">
        <v>9</v>
      </c>
      <c r="J10" s="68">
        <v>5</v>
      </c>
      <c r="K10" s="68">
        <v>5</v>
      </c>
      <c r="L10" s="68">
        <v>6</v>
      </c>
      <c r="M10" s="68">
        <v>6</v>
      </c>
      <c r="N10" s="68">
        <v>5</v>
      </c>
      <c r="O10" s="68">
        <v>5</v>
      </c>
      <c r="P10" s="68">
        <v>3</v>
      </c>
      <c r="Q10" s="68">
        <v>3</v>
      </c>
      <c r="R10" s="68">
        <v>6</v>
      </c>
      <c r="S10" s="68">
        <v>6</v>
      </c>
      <c r="T10" s="68">
        <v>3</v>
      </c>
      <c r="U10" s="68">
        <v>3</v>
      </c>
      <c r="V10" s="68">
        <v>2</v>
      </c>
      <c r="W10" s="68">
        <v>2</v>
      </c>
      <c r="X10" s="68">
        <v>52</v>
      </c>
    </row>
    <row r="11" spans="1:24" x14ac:dyDescent="0.25">
      <c r="A11" s="10" t="s">
        <v>94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>
        <v>1</v>
      </c>
      <c r="Q11" s="68">
        <v>1</v>
      </c>
      <c r="R11" s="68">
        <v>2</v>
      </c>
      <c r="S11" s="68">
        <v>2</v>
      </c>
      <c r="T11" s="68"/>
      <c r="U11" s="68"/>
      <c r="V11" s="68">
        <v>1</v>
      </c>
      <c r="W11" s="68">
        <v>1</v>
      </c>
      <c r="X11" s="68">
        <v>4</v>
      </c>
    </row>
    <row r="12" spans="1:24" x14ac:dyDescent="0.25">
      <c r="A12" s="10" t="s">
        <v>79</v>
      </c>
      <c r="B12" s="68">
        <v>12</v>
      </c>
      <c r="C12" s="68">
        <v>12</v>
      </c>
      <c r="D12" s="68">
        <v>18</v>
      </c>
      <c r="E12" s="68">
        <v>18</v>
      </c>
      <c r="F12" s="68">
        <v>14</v>
      </c>
      <c r="G12" s="68">
        <v>14</v>
      </c>
      <c r="H12" s="68">
        <v>17</v>
      </c>
      <c r="I12" s="68">
        <v>17</v>
      </c>
      <c r="J12" s="68">
        <v>10</v>
      </c>
      <c r="K12" s="68">
        <v>10</v>
      </c>
      <c r="L12" s="68">
        <v>8</v>
      </c>
      <c r="M12" s="68">
        <v>8</v>
      </c>
      <c r="N12" s="68">
        <v>6</v>
      </c>
      <c r="O12" s="68">
        <v>6</v>
      </c>
      <c r="P12" s="68">
        <v>6</v>
      </c>
      <c r="Q12" s="68">
        <v>6</v>
      </c>
      <c r="R12" s="68">
        <v>12</v>
      </c>
      <c r="S12" s="68">
        <v>12</v>
      </c>
      <c r="T12" s="68">
        <v>4</v>
      </c>
      <c r="U12" s="68">
        <v>4</v>
      </c>
      <c r="V12" s="68">
        <v>3</v>
      </c>
      <c r="W12" s="68">
        <v>3</v>
      </c>
      <c r="X12" s="68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43"/>
  <sheetViews>
    <sheetView showGridLines="0" zoomScale="60" zoomScaleNormal="60" workbookViewId="0">
      <pane xSplit="4" ySplit="11" topLeftCell="AC12" activePane="bottomRight" state="frozen"/>
      <selection pane="topRight" activeCell="E1" sqref="E1"/>
      <selection pane="bottomLeft" activeCell="A8" sqref="A8"/>
      <selection pane="bottomRight" activeCell="AJ12" sqref="AJ12:AJ43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6" t="s">
        <v>101</v>
      </c>
      <c r="B1" s="66"/>
      <c r="C1" s="66"/>
      <c r="D1" s="66"/>
      <c r="E1" s="25"/>
      <c r="F1" s="25"/>
      <c r="G1" s="25"/>
      <c r="H1" s="25"/>
      <c r="I1" s="25"/>
    </row>
    <row r="2" spans="1:40" ht="15" customHeight="1" x14ac:dyDescent="0.25">
      <c r="A2" s="66"/>
      <c r="B2" s="66"/>
      <c r="C2" s="66"/>
      <c r="D2" s="66"/>
      <c r="E2" s="25"/>
      <c r="F2" s="25"/>
      <c r="G2" s="25"/>
      <c r="H2" s="25"/>
      <c r="I2" s="25"/>
    </row>
    <row r="3" spans="1:40" ht="15" customHeight="1" x14ac:dyDescent="0.25">
      <c r="A3" s="66"/>
      <c r="B3" s="66"/>
      <c r="C3" s="66"/>
      <c r="D3" s="66"/>
      <c r="E3" s="25"/>
      <c r="F3" s="25"/>
      <c r="G3" s="25"/>
      <c r="H3" s="25"/>
      <c r="I3" s="25"/>
    </row>
    <row r="4" spans="1:40" ht="15" customHeight="1" x14ac:dyDescent="0.3">
      <c r="A4" s="67" t="s">
        <v>102</v>
      </c>
      <c r="B4" s="67"/>
      <c r="C4" s="67"/>
      <c r="D4" s="67"/>
      <c r="E4" s="24"/>
      <c r="F4" s="24"/>
      <c r="G4" s="24"/>
      <c r="H4" s="24"/>
      <c r="I4" s="24"/>
    </row>
    <row r="5" spans="1:40" ht="15" customHeight="1" x14ac:dyDescent="0.3">
      <c r="A5" s="67"/>
      <c r="B5" s="67"/>
      <c r="C5" s="67"/>
      <c r="D5" s="67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7" t="s">
        <v>129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3" t="s">
        <v>93</v>
      </c>
      <c r="C9" s="64"/>
      <c r="D9" s="65"/>
      <c r="E9" s="61" t="s">
        <v>90</v>
      </c>
      <c r="F9" s="61"/>
      <c r="G9" s="61"/>
      <c r="H9" s="61" t="s">
        <v>81</v>
      </c>
      <c r="I9" s="61"/>
      <c r="J9" s="61"/>
      <c r="K9" s="61" t="s">
        <v>82</v>
      </c>
      <c r="L9" s="61"/>
      <c r="M9" s="61"/>
      <c r="N9" s="61" t="s">
        <v>83</v>
      </c>
      <c r="O9" s="61"/>
      <c r="P9" s="61"/>
      <c r="Q9" s="61" t="s">
        <v>84</v>
      </c>
      <c r="R9" s="61"/>
      <c r="S9" s="61"/>
      <c r="T9" s="61" t="s">
        <v>85</v>
      </c>
      <c r="U9" s="61"/>
      <c r="V9" s="61"/>
      <c r="W9" s="61" t="s">
        <v>86</v>
      </c>
      <c r="X9" s="61"/>
      <c r="Y9" s="61"/>
      <c r="Z9" s="61" t="s">
        <v>87</v>
      </c>
      <c r="AA9" s="61"/>
      <c r="AB9" s="61"/>
      <c r="AC9" s="61" t="s">
        <v>105</v>
      </c>
      <c r="AD9" s="61"/>
      <c r="AE9" s="61"/>
      <c r="AF9" s="61" t="s">
        <v>106</v>
      </c>
      <c r="AG9" s="61"/>
      <c r="AH9" s="61"/>
      <c r="AI9" s="61" t="s">
        <v>108</v>
      </c>
      <c r="AJ9" s="61"/>
      <c r="AK9" s="61"/>
      <c r="AL9" s="61" t="s">
        <v>109</v>
      </c>
      <c r="AM9" s="61"/>
      <c r="AN9" s="61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SUM(B12,B25,B32)</f>
        <v>0</v>
      </c>
      <c r="C11" s="18">
        <f>SUM(C12,C25,C32)</f>
        <v>110</v>
      </c>
      <c r="D11" s="19">
        <f>IFERROR(B11/C11,"0%")</f>
        <v>0</v>
      </c>
      <c r="E11" s="18">
        <f>SUM(E12,E25,E32)</f>
        <v>0</v>
      </c>
      <c r="F11" s="18">
        <f>SUM(F12,F25,F32)</f>
        <v>18</v>
      </c>
      <c r="G11" s="19">
        <f>IFERROR(E11/F11,"0%")</f>
        <v>0</v>
      </c>
      <c r="H11" s="18">
        <f>SUM(H12,H25,H32)</f>
        <v>0</v>
      </c>
      <c r="I11" s="18">
        <f>SUM(I12,I25,I32)</f>
        <v>12</v>
      </c>
      <c r="J11" s="19">
        <f>IFERROR(H11/I11,"0%")</f>
        <v>0</v>
      </c>
      <c r="K11" s="18">
        <f>SUM(K12,K25,K32)</f>
        <v>0</v>
      </c>
      <c r="L11" s="18">
        <f>SUM(L12,L25,L32)</f>
        <v>14</v>
      </c>
      <c r="M11" s="19">
        <f>IFERROR(K11/L11,"0%")</f>
        <v>0</v>
      </c>
      <c r="N11" s="18">
        <f>SUM(N12,N25,N32)</f>
        <v>0</v>
      </c>
      <c r="O11" s="18">
        <f>SUM(O12,O25,O32)</f>
        <v>17</v>
      </c>
      <c r="P11" s="19">
        <f>IFERROR(N11/O11,"0%")</f>
        <v>0</v>
      </c>
      <c r="Q11" s="18">
        <f>SUM(Q12,Q25,Q32)</f>
        <v>0</v>
      </c>
      <c r="R11" s="18">
        <f>SUM(R12,R25,R32)</f>
        <v>10</v>
      </c>
      <c r="S11" s="19">
        <f>IFERROR(Q11/R11,"0%")</f>
        <v>0</v>
      </c>
      <c r="T11" s="18">
        <f>SUM(T12,T25,T32)</f>
        <v>0</v>
      </c>
      <c r="U11" s="18">
        <f>SUM(U12,U25,U32)</f>
        <v>8</v>
      </c>
      <c r="V11" s="19">
        <f>IFERROR(T11/U11,"0%")</f>
        <v>0</v>
      </c>
      <c r="W11" s="18">
        <f>SUM(W12,W25,W32)</f>
        <v>0</v>
      </c>
      <c r="X11" s="18">
        <f>SUM(X12,X25,X32)</f>
        <v>6</v>
      </c>
      <c r="Y11" s="19">
        <f>IFERROR(W11/X11,"0%")</f>
        <v>0</v>
      </c>
      <c r="Z11" s="18">
        <f>SUM(Z12,Z25,Z32)</f>
        <v>0</v>
      </c>
      <c r="AA11" s="18">
        <f>SUM(AA12,AA25,AA32)</f>
        <v>6</v>
      </c>
      <c r="AB11" s="19">
        <f>IFERROR(Z11/AA11,"0%")</f>
        <v>0</v>
      </c>
      <c r="AC11" s="18">
        <f>SUM(AC12,AC25,AC32)</f>
        <v>0</v>
      </c>
      <c r="AD11" s="18">
        <f>SUM(AD12,AD25,AD32)</f>
        <v>12</v>
      </c>
      <c r="AE11" s="19">
        <f>IFERROR(AC11/AD11,"0%")</f>
        <v>0</v>
      </c>
      <c r="AF11" s="18">
        <f>SUM(AF12,AF25,AF32)</f>
        <v>0</v>
      </c>
      <c r="AG11" s="18">
        <f>SUM(AG12,AG25,AG32)</f>
        <v>4</v>
      </c>
      <c r="AH11" s="19">
        <f>IFERROR(AF11/AG11,"0%")</f>
        <v>0</v>
      </c>
      <c r="AI11" s="18">
        <f>SUM(AI12,AI25,AI32)</f>
        <v>0</v>
      </c>
      <c r="AJ11" s="18">
        <f>SUM(AJ12,AJ25,AJ32)</f>
        <v>3</v>
      </c>
      <c r="AK11" s="19">
        <f>IFERROR(AI11/AJ11,"0%")</f>
        <v>0</v>
      </c>
      <c r="AL11" s="18">
        <f>SUM(AL12,AL25,AL32)</f>
        <v>0</v>
      </c>
      <c r="AM11" s="18">
        <f>SUM(AM12,AM25,AM32)</f>
        <v>0</v>
      </c>
      <c r="AN11" s="19" t="str">
        <f>IFERROR(AL11/AM11,"0%")</f>
        <v>0%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39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>
        <v>8</v>
      </c>
      <c r="P12" s="22">
        <f t="shared" ref="P12:P31" si="4">IFERROR(N12/O12,"0%")</f>
        <v>0</v>
      </c>
      <c r="Q12" s="21"/>
      <c r="R12" s="21">
        <v>3</v>
      </c>
      <c r="S12" s="22">
        <f t="shared" ref="S12:S31" si="5">IFERROR(Q12/R12,"0%")</f>
        <v>0</v>
      </c>
      <c r="T12" s="21"/>
      <c r="U12" s="21">
        <v>2</v>
      </c>
      <c r="V12" s="22">
        <f t="shared" ref="V12:V31" si="6">IFERROR(T12/U12,"0%")</f>
        <v>0</v>
      </c>
      <c r="W12" s="21"/>
      <c r="X12" s="21">
        <v>1</v>
      </c>
      <c r="Y12" s="22">
        <f t="shared" ref="Y12:Y31" si="7">IFERROR(W12/X12,"0%")</f>
        <v>0</v>
      </c>
      <c r="Z12" s="27"/>
      <c r="AA12" s="28"/>
      <c r="AB12" s="22" t="str">
        <f t="shared" ref="AB12:AB31" si="8">IFERROR(Z12/AA12,"0%")</f>
        <v>0%</v>
      </c>
      <c r="AC12" s="27"/>
      <c r="AD12" s="28">
        <v>4</v>
      </c>
      <c r="AE12" s="22">
        <f t="shared" ref="AE12:AE31" si="9">IFERROR(AC12/AD12,"0%")</f>
        <v>0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7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>
        <v>2</v>
      </c>
      <c r="S13" s="22">
        <f t="shared" si="5"/>
        <v>0</v>
      </c>
      <c r="T13" s="21"/>
      <c r="U13" s="21">
        <v>2</v>
      </c>
      <c r="V13" s="22">
        <f t="shared" si="6"/>
        <v>0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53</v>
      </c>
      <c r="B14" s="40">
        <f t="shared" si="13"/>
        <v>0</v>
      </c>
      <c r="C14" s="21">
        <f t="shared" si="13"/>
        <v>1</v>
      </c>
      <c r="D14" s="22">
        <f t="shared" si="0"/>
        <v>0</v>
      </c>
      <c r="E14" s="21"/>
      <c r="F14" s="21"/>
      <c r="G14" s="22" t="str">
        <f t="shared" si="1"/>
        <v>0%</v>
      </c>
      <c r="H14" s="21"/>
      <c r="I14" s="21"/>
      <c r="J14" s="22" t="str">
        <f t="shared" si="2"/>
        <v>0%</v>
      </c>
      <c r="K14" s="21"/>
      <c r="L14" s="21"/>
      <c r="M14" s="22" t="str">
        <f t="shared" si="3"/>
        <v>0%</v>
      </c>
      <c r="N14" s="21"/>
      <c r="O14" s="21">
        <v>1</v>
      </c>
      <c r="P14" s="22">
        <f t="shared" si="4"/>
        <v>0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42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4</v>
      </c>
      <c r="D15" s="22">
        <f t="shared" si="0"/>
        <v>0</v>
      </c>
      <c r="E15" s="21"/>
      <c r="F15" s="21">
        <v>1</v>
      </c>
      <c r="G15" s="22">
        <f t="shared" si="1"/>
        <v>0</v>
      </c>
      <c r="H15" s="21"/>
      <c r="I15" s="21">
        <v>2</v>
      </c>
      <c r="J15" s="22">
        <f t="shared" si="2"/>
        <v>0</v>
      </c>
      <c r="K15" s="21"/>
      <c r="L15" s="21"/>
      <c r="M15" s="22" t="str">
        <f t="shared" si="3"/>
        <v>0%</v>
      </c>
      <c r="N15" s="21"/>
      <c r="O15" s="21">
        <v>1</v>
      </c>
      <c r="P15" s="22">
        <f t="shared" si="4"/>
        <v>0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67</v>
      </c>
      <c r="B16" s="40">
        <f t="shared" si="14"/>
        <v>0</v>
      </c>
      <c r="C16" s="21">
        <f t="shared" si="15"/>
        <v>3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>
        <v>1</v>
      </c>
      <c r="J16" s="22">
        <f t="shared" si="2"/>
        <v>0</v>
      </c>
      <c r="K16" s="21"/>
      <c r="L16" s="21">
        <v>1</v>
      </c>
      <c r="M16" s="22">
        <f t="shared" si="3"/>
        <v>0</v>
      </c>
      <c r="N16" s="21"/>
      <c r="O16" s="21">
        <v>1</v>
      </c>
      <c r="P16" s="22">
        <f t="shared" si="4"/>
        <v>0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59</v>
      </c>
      <c r="B17" s="40">
        <f t="shared" si="14"/>
        <v>0</v>
      </c>
      <c r="C17" s="21">
        <f t="shared" si="15"/>
        <v>4</v>
      </c>
      <c r="D17" s="22">
        <f t="shared" si="0"/>
        <v>0</v>
      </c>
      <c r="E17" s="21"/>
      <c r="F17" s="21"/>
      <c r="G17" s="22" t="str">
        <f t="shared" si="1"/>
        <v>0%</v>
      </c>
      <c r="H17" s="21"/>
      <c r="I17" s="21"/>
      <c r="J17" s="22" t="str">
        <f t="shared" si="2"/>
        <v>0%</v>
      </c>
      <c r="K17" s="21"/>
      <c r="L17" s="21">
        <v>1</v>
      </c>
      <c r="M17" s="22">
        <f t="shared" si="3"/>
        <v>0</v>
      </c>
      <c r="N17" s="21"/>
      <c r="O17" s="21">
        <v>2</v>
      </c>
      <c r="P17" s="22">
        <f t="shared" si="4"/>
        <v>0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>
        <v>1</v>
      </c>
      <c r="AE17" s="22">
        <f t="shared" si="9"/>
        <v>0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61</v>
      </c>
      <c r="B18" s="40">
        <f t="shared" si="14"/>
        <v>0</v>
      </c>
      <c r="C18" s="21">
        <f t="shared" si="15"/>
        <v>1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/>
      <c r="J18" s="22" t="str">
        <f t="shared" si="2"/>
        <v>0%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120</v>
      </c>
      <c r="B19" s="40">
        <f t="shared" si="14"/>
        <v>0</v>
      </c>
      <c r="C19" s="21">
        <f t="shared" si="15"/>
        <v>3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>
        <v>1</v>
      </c>
      <c r="S19" s="22">
        <f t="shared" si="5"/>
        <v>0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38</v>
      </c>
      <c r="B20" s="40">
        <f t="shared" si="14"/>
        <v>0</v>
      </c>
      <c r="C20" s="21">
        <f t="shared" si="15"/>
        <v>3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>
        <v>1</v>
      </c>
      <c r="J20" s="22">
        <f t="shared" si="2"/>
        <v>0</v>
      </c>
      <c r="K20" s="21"/>
      <c r="L20" s="21"/>
      <c r="M20" s="22" t="str">
        <f t="shared" si="3"/>
        <v>0%</v>
      </c>
      <c r="N20" s="21"/>
      <c r="O20" s="21">
        <v>1</v>
      </c>
      <c r="P20" s="22">
        <f t="shared" si="4"/>
        <v>0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64</v>
      </c>
      <c r="B21" s="40">
        <f t="shared" si="14"/>
        <v>0</v>
      </c>
      <c r="C21" s="21">
        <f t="shared" si="15"/>
        <v>1</v>
      </c>
      <c r="D21" s="22">
        <f t="shared" si="0"/>
        <v>0</v>
      </c>
      <c r="E21" s="21"/>
      <c r="F21" s="21"/>
      <c r="G21" s="22" t="str">
        <f t="shared" si="1"/>
        <v>0%</v>
      </c>
      <c r="H21" s="21"/>
      <c r="I21" s="21"/>
      <c r="J21" s="22" t="str">
        <f t="shared" si="2"/>
        <v>0%</v>
      </c>
      <c r="K21" s="21"/>
      <c r="L21" s="21"/>
      <c r="M21" s="22" t="str">
        <f t="shared" si="3"/>
        <v>0%</v>
      </c>
      <c r="N21" s="21"/>
      <c r="O21" s="21"/>
      <c r="P21" s="22" t="str">
        <f t="shared" si="4"/>
        <v>0%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/>
      <c r="Y21" s="22" t="str">
        <f t="shared" si="7"/>
        <v>0%</v>
      </c>
      <c r="Z21" s="29"/>
      <c r="AA21" s="30"/>
      <c r="AB21" s="22" t="str">
        <f t="shared" si="8"/>
        <v>0%</v>
      </c>
      <c r="AC21" s="29"/>
      <c r="AD21" s="30">
        <v>1</v>
      </c>
      <c r="AE21" s="22">
        <f t="shared" si="9"/>
        <v>0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40</v>
      </c>
      <c r="B22" s="40">
        <f t="shared" si="14"/>
        <v>0</v>
      </c>
      <c r="C22" s="21">
        <f t="shared" si="15"/>
        <v>6</v>
      </c>
      <c r="D22" s="22">
        <f t="shared" si="0"/>
        <v>0</v>
      </c>
      <c r="E22" s="21"/>
      <c r="F22" s="21">
        <v>1</v>
      </c>
      <c r="G22" s="22">
        <f t="shared" si="1"/>
        <v>0</v>
      </c>
      <c r="H22" s="21"/>
      <c r="I22" s="21"/>
      <c r="J22" s="22" t="str">
        <f t="shared" si="2"/>
        <v>0%</v>
      </c>
      <c r="K22" s="21"/>
      <c r="L22" s="21">
        <v>1</v>
      </c>
      <c r="M22" s="22">
        <f t="shared" si="3"/>
        <v>0</v>
      </c>
      <c r="N22" s="21"/>
      <c r="O22" s="21">
        <v>1</v>
      </c>
      <c r="P22" s="22">
        <f t="shared" si="4"/>
        <v>0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>
        <v>1</v>
      </c>
      <c r="Y22" s="22">
        <f t="shared" si="7"/>
        <v>0</v>
      </c>
      <c r="Z22" s="27"/>
      <c r="AA22" s="28"/>
      <c r="AB22" s="22" t="str">
        <f t="shared" si="8"/>
        <v>0%</v>
      </c>
      <c r="AC22" s="27"/>
      <c r="AD22" s="28">
        <v>2</v>
      </c>
      <c r="AE22" s="22">
        <f t="shared" si="9"/>
        <v>0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2" t="s">
        <v>11</v>
      </c>
      <c r="B23" s="40">
        <f t="shared" si="14"/>
        <v>0</v>
      </c>
      <c r="C23" s="21">
        <f t="shared" si="15"/>
        <v>4</v>
      </c>
      <c r="D23" s="22">
        <f t="shared" si="0"/>
        <v>0</v>
      </c>
      <c r="E23" s="21"/>
      <c r="F23" s="21">
        <v>2</v>
      </c>
      <c r="G23" s="22">
        <f t="shared" si="1"/>
        <v>0</v>
      </c>
      <c r="H23" s="21"/>
      <c r="I23" s="21">
        <v>1</v>
      </c>
      <c r="J23" s="22">
        <f t="shared" si="2"/>
        <v>0</v>
      </c>
      <c r="K23" s="21"/>
      <c r="L23" s="21"/>
      <c r="M23" s="22" t="str">
        <f t="shared" si="3"/>
        <v>0%</v>
      </c>
      <c r="N23" s="21"/>
      <c r="O23" s="21">
        <v>1</v>
      </c>
      <c r="P23" s="22">
        <f t="shared" si="4"/>
        <v>0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2" t="s">
        <v>62</v>
      </c>
      <c r="B24" s="40">
        <f>E24+H24+K24+N24+Q24+T24+W24+Z24+AC24+AF24+AI24+AL24</f>
        <v>0</v>
      </c>
      <c r="C24" s="21">
        <f t="shared" si="15"/>
        <v>2</v>
      </c>
      <c r="D24" s="22">
        <f t="shared" si="0"/>
        <v>0</v>
      </c>
      <c r="E24" s="21"/>
      <c r="F24" s="21">
        <v>1</v>
      </c>
      <c r="G24" s="22">
        <f>IFERROR(E24/F24,"0.00%")</f>
        <v>0</v>
      </c>
      <c r="H24" s="21"/>
      <c r="I24" s="21"/>
      <c r="J24" s="22" t="str">
        <f t="shared" si="2"/>
        <v>0%</v>
      </c>
      <c r="K24" s="21"/>
      <c r="L24" s="21">
        <v>1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/>
      <c r="S24" s="22" t="str">
        <f t="shared" si="5"/>
        <v>0%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1" t="s">
        <v>20</v>
      </c>
      <c r="B25" s="40">
        <f t="shared" si="14"/>
        <v>0</v>
      </c>
      <c r="C25" s="21">
        <f t="shared" si="15"/>
        <v>11</v>
      </c>
      <c r="D25" s="22">
        <f t="shared" si="0"/>
        <v>0</v>
      </c>
      <c r="E25" s="21"/>
      <c r="F25" s="21">
        <v>5</v>
      </c>
      <c r="G25" s="22">
        <f t="shared" si="1"/>
        <v>0</v>
      </c>
      <c r="H25" s="21"/>
      <c r="I25" s="21">
        <v>2</v>
      </c>
      <c r="J25" s="22">
        <f t="shared" si="2"/>
        <v>0</v>
      </c>
      <c r="K25" s="21"/>
      <c r="L25" s="21">
        <v>2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>
        <v>2</v>
      </c>
      <c r="S25" s="22">
        <f t="shared" si="5"/>
        <v>0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/>
      <c r="AN25" s="22" t="str">
        <f t="shared" si="12"/>
        <v>0%</v>
      </c>
    </row>
    <row r="26" spans="1:40" x14ac:dyDescent="0.25">
      <c r="A26" s="32" t="s">
        <v>56</v>
      </c>
      <c r="B26" s="40">
        <f t="shared" si="14"/>
        <v>0</v>
      </c>
      <c r="C26" s="21">
        <f t="shared" si="15"/>
        <v>1</v>
      </c>
      <c r="D26" s="22">
        <f t="shared" si="0"/>
        <v>0</v>
      </c>
      <c r="E26" s="21"/>
      <c r="F26" s="21"/>
      <c r="G26" s="22" t="str">
        <f t="shared" si="1"/>
        <v>0%</v>
      </c>
      <c r="H26" s="21"/>
      <c r="I26" s="21"/>
      <c r="J26" s="22" t="str">
        <f t="shared" si="2"/>
        <v>0%</v>
      </c>
      <c r="K26" s="21"/>
      <c r="L26" s="21">
        <v>1</v>
      </c>
      <c r="M26" s="22">
        <f t="shared" si="3"/>
        <v>0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43</v>
      </c>
      <c r="B27" s="40">
        <f t="shared" si="14"/>
        <v>0</v>
      </c>
      <c r="C27" s="21">
        <f t="shared" si="15"/>
        <v>4</v>
      </c>
      <c r="D27" s="22">
        <f t="shared" si="0"/>
        <v>0</v>
      </c>
      <c r="E27" s="21"/>
      <c r="F27" s="21">
        <v>3</v>
      </c>
      <c r="G27" s="22">
        <f t="shared" si="1"/>
        <v>0</v>
      </c>
      <c r="H27" s="21"/>
      <c r="I27" s="21"/>
      <c r="J27" s="22" t="str">
        <f t="shared" si="2"/>
        <v>0%</v>
      </c>
      <c r="K27" s="21"/>
      <c r="L27" s="21">
        <v>1</v>
      </c>
      <c r="M27" s="22">
        <f t="shared" si="3"/>
        <v>0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117</v>
      </c>
      <c r="B28" s="40">
        <f t="shared" si="14"/>
        <v>0</v>
      </c>
      <c r="C28" s="21">
        <f t="shared" si="15"/>
        <v>1</v>
      </c>
      <c r="D28" s="22">
        <f t="shared" si="0"/>
        <v>0</v>
      </c>
      <c r="E28" s="21"/>
      <c r="F28" s="21"/>
      <c r="G28" s="22" t="str">
        <f t="shared" si="1"/>
        <v>0%</v>
      </c>
      <c r="H28" s="21"/>
      <c r="I28" s="21">
        <v>1</v>
      </c>
      <c r="J28" s="22">
        <f t="shared" si="2"/>
        <v>0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2" t="s">
        <v>65</v>
      </c>
      <c r="B29" s="40">
        <f t="shared" si="14"/>
        <v>0</v>
      </c>
      <c r="C29" s="21">
        <f t="shared" si="15"/>
        <v>1</v>
      </c>
      <c r="D29" s="22">
        <f t="shared" si="0"/>
        <v>0</v>
      </c>
      <c r="E29" s="21"/>
      <c r="F29" s="21">
        <v>1</v>
      </c>
      <c r="G29" s="22">
        <f t="shared" si="1"/>
        <v>0</v>
      </c>
      <c r="H29" s="21"/>
      <c r="I29" s="21"/>
      <c r="J29" s="22" t="str">
        <f t="shared" si="2"/>
        <v>0%</v>
      </c>
      <c r="K29" s="21"/>
      <c r="L29" s="21"/>
      <c r="M29" s="22" t="str">
        <f t="shared" si="3"/>
        <v>0%</v>
      </c>
      <c r="N29" s="21"/>
      <c r="O29" s="21"/>
      <c r="P29" s="22" t="str">
        <f t="shared" si="4"/>
        <v>0%</v>
      </c>
      <c r="Q29" s="21"/>
      <c r="R29" s="21"/>
      <c r="S29" s="22" t="str">
        <f t="shared" si="5"/>
        <v>0%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2" t="s">
        <v>55</v>
      </c>
      <c r="B30" s="40">
        <f t="shared" si="14"/>
        <v>0</v>
      </c>
      <c r="C30" s="21">
        <f t="shared" si="15"/>
        <v>1</v>
      </c>
      <c r="D30" s="22">
        <f t="shared" si="0"/>
        <v>0</v>
      </c>
      <c r="E30" s="21"/>
      <c r="F30" s="21"/>
      <c r="G30" s="22" t="str">
        <f t="shared" si="1"/>
        <v>0%</v>
      </c>
      <c r="H30" s="21"/>
      <c r="I30" s="21"/>
      <c r="J30" s="22" t="str">
        <f t="shared" si="2"/>
        <v>0%</v>
      </c>
      <c r="K30" s="21"/>
      <c r="L30" s="21"/>
      <c r="M30" s="22" t="str">
        <f t="shared" si="3"/>
        <v>0%</v>
      </c>
      <c r="N30" s="21"/>
      <c r="O30" s="21"/>
      <c r="P30" s="22" t="str">
        <f t="shared" si="4"/>
        <v>0%</v>
      </c>
      <c r="Q30" s="21"/>
      <c r="R30" s="21">
        <v>1</v>
      </c>
      <c r="S30" s="22">
        <f t="shared" si="5"/>
        <v>0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2" t="s">
        <v>39</v>
      </c>
      <c r="B31" s="40">
        <f t="shared" si="14"/>
        <v>0</v>
      </c>
      <c r="C31" s="21">
        <f t="shared" si="15"/>
        <v>3</v>
      </c>
      <c r="D31" s="22">
        <f t="shared" si="0"/>
        <v>0</v>
      </c>
      <c r="E31" s="21"/>
      <c r="F31" s="21">
        <v>1</v>
      </c>
      <c r="G31" s="22">
        <f t="shared" si="1"/>
        <v>0</v>
      </c>
      <c r="H31" s="21"/>
      <c r="I31" s="21">
        <v>1</v>
      </c>
      <c r="J31" s="22">
        <f t="shared" si="2"/>
        <v>0</v>
      </c>
      <c r="K31" s="21"/>
      <c r="L31" s="21"/>
      <c r="M31" s="22" t="str">
        <f t="shared" si="3"/>
        <v>0%</v>
      </c>
      <c r="N31" s="21"/>
      <c r="O31" s="21"/>
      <c r="P31" s="22" t="str">
        <f t="shared" si="4"/>
        <v>0%</v>
      </c>
      <c r="Q31" s="21"/>
      <c r="R31" s="21">
        <v>1</v>
      </c>
      <c r="S31" s="22">
        <f t="shared" si="5"/>
        <v>0</v>
      </c>
      <c r="T31" s="21"/>
      <c r="U31" s="21"/>
      <c r="V31" s="22" t="str">
        <f t="shared" si="6"/>
        <v>0%</v>
      </c>
      <c r="W31" s="21"/>
      <c r="X31" s="21"/>
      <c r="Y31" s="22" t="str">
        <f t="shared" si="7"/>
        <v>0%</v>
      </c>
      <c r="Z31" s="29"/>
      <c r="AA31" s="30"/>
      <c r="AB31" s="22" t="str">
        <f t="shared" si="8"/>
        <v>0%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/>
      <c r="AN31" s="22" t="str">
        <f t="shared" si="12"/>
        <v>0%</v>
      </c>
    </row>
    <row r="32" spans="1:40" x14ac:dyDescent="0.25">
      <c r="A32" s="31" t="s">
        <v>12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60</v>
      </c>
      <c r="D32" s="22">
        <f t="shared" ref="D32:D34" si="18">IFERROR(B32/C32,"0%")</f>
        <v>0</v>
      </c>
      <c r="E32" s="21"/>
      <c r="F32" s="21">
        <v>5</v>
      </c>
      <c r="G32" s="22">
        <f t="shared" ref="G32:G34" si="19">IFERROR(E32/F32,"0%")</f>
        <v>0</v>
      </c>
      <c r="H32" s="21"/>
      <c r="I32" s="21">
        <v>3</v>
      </c>
      <c r="J32" s="22">
        <f t="shared" ref="J32:J34" si="20">IFERROR(H32/I32,"0%")</f>
        <v>0</v>
      </c>
      <c r="K32" s="21"/>
      <c r="L32" s="21">
        <v>6</v>
      </c>
      <c r="M32" s="22">
        <f t="shared" ref="M32:M34" si="21">IFERROR(K32/L32,"0%")</f>
        <v>0</v>
      </c>
      <c r="N32" s="21"/>
      <c r="O32" s="21">
        <v>9</v>
      </c>
      <c r="P32" s="22">
        <f t="shared" ref="P32:P34" si="22">IFERROR(N32/O32,"0%")</f>
        <v>0</v>
      </c>
      <c r="Q32" s="21"/>
      <c r="R32" s="21">
        <v>5</v>
      </c>
      <c r="S32" s="22">
        <f t="shared" ref="S32:S34" si="23">IFERROR(Q32/R32,"0%")</f>
        <v>0</v>
      </c>
      <c r="T32" s="21"/>
      <c r="U32" s="21">
        <v>6</v>
      </c>
      <c r="V32" s="22">
        <f t="shared" ref="V32:V34" si="24">IFERROR(T32/U32,"0%")</f>
        <v>0</v>
      </c>
      <c r="W32" s="21"/>
      <c r="X32" s="21">
        <v>5</v>
      </c>
      <c r="Y32" s="22">
        <f t="shared" ref="Y32:Y34" si="25">IFERROR(W32/X32,"0%")</f>
        <v>0</v>
      </c>
      <c r="Z32" s="29"/>
      <c r="AA32" s="30">
        <v>6</v>
      </c>
      <c r="AB32" s="22">
        <f t="shared" ref="AB32:AB34" si="26">IFERROR(Z32/AA32,"0%")</f>
        <v>0</v>
      </c>
      <c r="AC32" s="29"/>
      <c r="AD32" s="30">
        <v>8</v>
      </c>
      <c r="AE32" s="22">
        <f t="shared" ref="AE32:AE34" si="27">IFERROR(AC32/AD32,"0%")</f>
        <v>0</v>
      </c>
      <c r="AF32" s="29"/>
      <c r="AG32" s="30">
        <v>4</v>
      </c>
      <c r="AH32" s="22">
        <f t="shared" ref="AH32:AH34" si="28">IFERROR(AF32/AG32,"0%")</f>
        <v>0</v>
      </c>
      <c r="AI32" s="29"/>
      <c r="AJ32" s="30">
        <v>3</v>
      </c>
      <c r="AK32" s="22">
        <f t="shared" ref="AK32:AK34" si="29">IFERROR(AI32/AJ32,"0%")</f>
        <v>0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2" t="s">
        <v>22</v>
      </c>
      <c r="B33" s="40">
        <f t="shared" si="16"/>
        <v>0</v>
      </c>
      <c r="C33" s="21">
        <f t="shared" si="17"/>
        <v>15</v>
      </c>
      <c r="D33" s="22">
        <f t="shared" si="18"/>
        <v>0</v>
      </c>
      <c r="E33" s="21"/>
      <c r="F33" s="21">
        <v>1</v>
      </c>
      <c r="G33" s="22">
        <f t="shared" si="19"/>
        <v>0</v>
      </c>
      <c r="H33" s="21"/>
      <c r="I33" s="21">
        <v>2</v>
      </c>
      <c r="J33" s="22">
        <f t="shared" si="20"/>
        <v>0</v>
      </c>
      <c r="K33" s="21"/>
      <c r="L33" s="21">
        <v>4</v>
      </c>
      <c r="M33" s="22">
        <f t="shared" si="21"/>
        <v>0</v>
      </c>
      <c r="N33" s="21"/>
      <c r="O33" s="21">
        <v>3</v>
      </c>
      <c r="P33" s="22">
        <f t="shared" si="22"/>
        <v>0</v>
      </c>
      <c r="Q33" s="21"/>
      <c r="R33" s="21">
        <v>2</v>
      </c>
      <c r="S33" s="22">
        <f t="shared" si="23"/>
        <v>0</v>
      </c>
      <c r="T33" s="21"/>
      <c r="U33" s="21"/>
      <c r="V33" s="22" t="str">
        <f t="shared" si="24"/>
        <v>0%</v>
      </c>
      <c r="W33" s="21"/>
      <c r="X33" s="21">
        <v>1</v>
      </c>
      <c r="Y33" s="22">
        <f t="shared" si="25"/>
        <v>0</v>
      </c>
      <c r="Z33" s="29"/>
      <c r="AA33" s="30">
        <v>1</v>
      </c>
      <c r="AB33" s="22">
        <f t="shared" si="26"/>
        <v>0</v>
      </c>
      <c r="AC33" s="29"/>
      <c r="AD33" s="30"/>
      <c r="AE33" s="22" t="str">
        <f t="shared" si="27"/>
        <v>0%</v>
      </c>
      <c r="AF33" s="29"/>
      <c r="AG33" s="30"/>
      <c r="AH33" s="22" t="str">
        <f t="shared" si="28"/>
        <v>0%</v>
      </c>
      <c r="AI33" s="29"/>
      <c r="AJ33" s="30">
        <v>1</v>
      </c>
      <c r="AK33" s="22">
        <f t="shared" si="29"/>
        <v>0</v>
      </c>
      <c r="AL33" s="29"/>
      <c r="AM33" s="30"/>
      <c r="AN33" s="22" t="str">
        <f t="shared" si="30"/>
        <v>0%</v>
      </c>
    </row>
    <row r="34" spans="1:40" x14ac:dyDescent="0.25">
      <c r="A34" s="32" t="s">
        <v>41</v>
      </c>
      <c r="B34" s="40">
        <f t="shared" si="16"/>
        <v>0</v>
      </c>
      <c r="C34" s="21">
        <f t="shared" si="17"/>
        <v>21</v>
      </c>
      <c r="D34" s="22">
        <f t="shared" si="18"/>
        <v>0</v>
      </c>
      <c r="E34" s="21"/>
      <c r="F34" s="21"/>
      <c r="G34" s="22" t="str">
        <f t="shared" si="19"/>
        <v>0%</v>
      </c>
      <c r="H34" s="21"/>
      <c r="I34" s="21"/>
      <c r="J34" s="22" t="str">
        <f t="shared" si="20"/>
        <v>0%</v>
      </c>
      <c r="K34" s="21"/>
      <c r="L34" s="21">
        <v>2</v>
      </c>
      <c r="M34" s="22">
        <f t="shared" si="21"/>
        <v>0</v>
      </c>
      <c r="N34" s="21"/>
      <c r="O34" s="21">
        <v>1</v>
      </c>
      <c r="P34" s="22">
        <f t="shared" si="22"/>
        <v>0</v>
      </c>
      <c r="Q34" s="21"/>
      <c r="R34" s="21"/>
      <c r="S34" s="22" t="str">
        <f t="shared" si="23"/>
        <v>0%</v>
      </c>
      <c r="T34" s="21"/>
      <c r="U34" s="21">
        <v>5</v>
      </c>
      <c r="V34" s="22">
        <f t="shared" si="24"/>
        <v>0</v>
      </c>
      <c r="W34" s="21"/>
      <c r="X34" s="21">
        <v>4</v>
      </c>
      <c r="Y34" s="22">
        <f t="shared" si="25"/>
        <v>0</v>
      </c>
      <c r="Z34" s="29"/>
      <c r="AA34" s="30">
        <v>2</v>
      </c>
      <c r="AB34" s="22">
        <f t="shared" si="26"/>
        <v>0</v>
      </c>
      <c r="AC34" s="29"/>
      <c r="AD34" s="30">
        <v>4</v>
      </c>
      <c r="AE34" s="22">
        <f t="shared" si="27"/>
        <v>0</v>
      </c>
      <c r="AF34" s="29"/>
      <c r="AG34" s="30">
        <v>3</v>
      </c>
      <c r="AH34" s="22">
        <f t="shared" si="28"/>
        <v>0</v>
      </c>
      <c r="AI34" s="29"/>
      <c r="AJ34" s="30"/>
      <c r="AK34" s="22" t="str">
        <f t="shared" si="29"/>
        <v>0%</v>
      </c>
      <c r="AL34" s="29"/>
      <c r="AM34" s="30"/>
      <c r="AN34" s="22" t="str">
        <f t="shared" si="30"/>
        <v>0%</v>
      </c>
    </row>
    <row r="35" spans="1:40" x14ac:dyDescent="0.25">
      <c r="A35" s="32" t="s">
        <v>30</v>
      </c>
      <c r="B35" s="40">
        <f t="shared" ref="B35:B38" si="31">E35+H35+K35+N35+Q35+T35+W35+Z35+AC35+AF35+AI35+AL35</f>
        <v>0</v>
      </c>
      <c r="C35" s="21">
        <f t="shared" ref="C35:C38" si="32">F35+I35+L35+O35+R35+U35+X35+AA35+AD35+AG35+AJ35+AM35</f>
        <v>1</v>
      </c>
      <c r="D35" s="22">
        <f t="shared" ref="D35:D38" si="33">IFERROR(B35/C35,"0%")</f>
        <v>0</v>
      </c>
      <c r="E35" s="21"/>
      <c r="F35" s="21"/>
      <c r="G35" s="22" t="str">
        <f t="shared" ref="G35:G38" si="34">IFERROR(E35/F35,"0%")</f>
        <v>0%</v>
      </c>
      <c r="H35" s="21"/>
      <c r="I35" s="21"/>
      <c r="J35" s="22" t="str">
        <f t="shared" ref="J35:J38" si="35">IFERROR(H35/I35,"0%")</f>
        <v>0%</v>
      </c>
      <c r="K35" s="21"/>
      <c r="L35" s="21"/>
      <c r="M35" s="22" t="str">
        <f t="shared" ref="M35:M38" si="36">IFERROR(K35/L35,"0%")</f>
        <v>0%</v>
      </c>
      <c r="N35" s="21"/>
      <c r="O35" s="21">
        <v>1</v>
      </c>
      <c r="P35" s="22">
        <f t="shared" ref="P35:P38" si="37">IFERROR(N35/O35,"0%")</f>
        <v>0</v>
      </c>
      <c r="Q35" s="21"/>
      <c r="R35" s="21"/>
      <c r="S35" s="22" t="str">
        <f t="shared" ref="S35:S38" si="38">IFERROR(Q35/R35,"0%")</f>
        <v>0%</v>
      </c>
      <c r="T35" s="21"/>
      <c r="U35" s="21"/>
      <c r="V35" s="22" t="str">
        <f t="shared" ref="V35:V38" si="39">IFERROR(T35/U35,"0%")</f>
        <v>0%</v>
      </c>
      <c r="W35" s="21"/>
      <c r="X35" s="21"/>
      <c r="Y35" s="22" t="str">
        <f t="shared" ref="Y35:Y38" si="40">IFERROR(W35/X35,"0%")</f>
        <v>0%</v>
      </c>
      <c r="Z35" s="29"/>
      <c r="AA35" s="30"/>
      <c r="AB35" s="22" t="str">
        <f t="shared" ref="AB35:AB38" si="41">IFERROR(Z35/AA35,"0%")</f>
        <v>0%</v>
      </c>
      <c r="AC35" s="29"/>
      <c r="AD35" s="30"/>
      <c r="AE35" s="22" t="str">
        <f t="shared" ref="AE35:AE38" si="42">IFERROR(AC35/AD35,"0%")</f>
        <v>0%</v>
      </c>
      <c r="AF35" s="29"/>
      <c r="AG35" s="30"/>
      <c r="AH35" s="22" t="str">
        <f t="shared" ref="AH35:AH38" si="43">IFERROR(AF35/AG35,"0%")</f>
        <v>0%</v>
      </c>
      <c r="AI35" s="29"/>
      <c r="AJ35" s="30"/>
      <c r="AK35" s="22" t="str">
        <f t="shared" ref="AK35:AK38" si="44">IFERROR(AI35/AJ35,"0%")</f>
        <v>0%</v>
      </c>
      <c r="AL35" s="29"/>
      <c r="AM35" s="30"/>
      <c r="AN35" s="22" t="str">
        <f t="shared" ref="AN35:AN38" si="45">IFERROR(AL35/AM35,"0%")</f>
        <v>0%</v>
      </c>
    </row>
    <row r="36" spans="1:40" x14ac:dyDescent="0.25">
      <c r="A36" s="32" t="s">
        <v>27</v>
      </c>
      <c r="B36" s="40">
        <f t="shared" si="31"/>
        <v>0</v>
      </c>
      <c r="C36" s="21">
        <f t="shared" si="32"/>
        <v>1</v>
      </c>
      <c r="D36" s="22">
        <f t="shared" si="33"/>
        <v>0</v>
      </c>
      <c r="E36" s="21"/>
      <c r="F36" s="21">
        <v>1</v>
      </c>
      <c r="G36" s="22">
        <f t="shared" si="34"/>
        <v>0</v>
      </c>
      <c r="H36" s="21"/>
      <c r="I36" s="21"/>
      <c r="J36" s="22" t="str">
        <f t="shared" si="35"/>
        <v>0%</v>
      </c>
      <c r="K36" s="21"/>
      <c r="L36" s="21"/>
      <c r="M36" s="22" t="str">
        <f t="shared" si="36"/>
        <v>0%</v>
      </c>
      <c r="N36" s="21"/>
      <c r="O36" s="21"/>
      <c r="P36" s="22" t="str">
        <f t="shared" si="37"/>
        <v>0%</v>
      </c>
      <c r="Q36" s="21"/>
      <c r="R36" s="21"/>
      <c r="S36" s="22" t="str">
        <f t="shared" si="38"/>
        <v>0%</v>
      </c>
      <c r="T36" s="21"/>
      <c r="U36" s="21"/>
      <c r="V36" s="22" t="str">
        <f t="shared" si="39"/>
        <v>0%</v>
      </c>
      <c r="W36" s="21"/>
      <c r="X36" s="21"/>
      <c r="Y36" s="22" t="str">
        <f t="shared" si="40"/>
        <v>0%</v>
      </c>
      <c r="Z36" s="29"/>
      <c r="AA36" s="30"/>
      <c r="AB36" s="22" t="str">
        <f t="shared" si="41"/>
        <v>0%</v>
      </c>
      <c r="AC36" s="29"/>
      <c r="AD36" s="30"/>
      <c r="AE36" s="22" t="str">
        <f t="shared" si="42"/>
        <v>0%</v>
      </c>
      <c r="AF36" s="29"/>
      <c r="AG36" s="30"/>
      <c r="AH36" s="22" t="str">
        <f t="shared" si="43"/>
        <v>0%</v>
      </c>
      <c r="AI36" s="29"/>
      <c r="AJ36" s="30"/>
      <c r="AK36" s="22" t="str">
        <f t="shared" si="44"/>
        <v>0%</v>
      </c>
      <c r="AL36" s="29"/>
      <c r="AM36" s="30"/>
      <c r="AN36" s="22" t="str">
        <f t="shared" si="45"/>
        <v>0%</v>
      </c>
    </row>
    <row r="37" spans="1:40" x14ac:dyDescent="0.25">
      <c r="A37" s="32" t="s">
        <v>31</v>
      </c>
      <c r="B37" s="40">
        <f t="shared" si="31"/>
        <v>0</v>
      </c>
      <c r="C37" s="21">
        <f t="shared" si="32"/>
        <v>3</v>
      </c>
      <c r="D37" s="22">
        <f t="shared" si="33"/>
        <v>0</v>
      </c>
      <c r="E37" s="21"/>
      <c r="F37" s="21"/>
      <c r="G37" s="22" t="str">
        <f t="shared" si="34"/>
        <v>0%</v>
      </c>
      <c r="H37" s="21"/>
      <c r="I37" s="21"/>
      <c r="J37" s="22" t="str">
        <f t="shared" si="35"/>
        <v>0%</v>
      </c>
      <c r="K37" s="21"/>
      <c r="L37" s="21"/>
      <c r="M37" s="22" t="str">
        <f t="shared" si="36"/>
        <v>0%</v>
      </c>
      <c r="N37" s="21"/>
      <c r="O37" s="21"/>
      <c r="P37" s="22" t="str">
        <f t="shared" si="37"/>
        <v>0%</v>
      </c>
      <c r="Q37" s="21"/>
      <c r="R37" s="21">
        <v>1</v>
      </c>
      <c r="S37" s="22">
        <f t="shared" si="38"/>
        <v>0</v>
      </c>
      <c r="T37" s="21"/>
      <c r="U37" s="21"/>
      <c r="V37" s="22" t="str">
        <f t="shared" si="39"/>
        <v>0%</v>
      </c>
      <c r="W37" s="21"/>
      <c r="X37" s="21"/>
      <c r="Y37" s="22" t="str">
        <f t="shared" si="40"/>
        <v>0%</v>
      </c>
      <c r="Z37" s="29"/>
      <c r="AA37" s="30"/>
      <c r="AB37" s="22" t="str">
        <f t="shared" si="41"/>
        <v>0%</v>
      </c>
      <c r="AC37" s="29"/>
      <c r="AD37" s="30">
        <v>2</v>
      </c>
      <c r="AE37" s="22">
        <f t="shared" si="42"/>
        <v>0</v>
      </c>
      <c r="AF37" s="29"/>
      <c r="AG37" s="30"/>
      <c r="AH37" s="22" t="str">
        <f t="shared" si="43"/>
        <v>0%</v>
      </c>
      <c r="AI37" s="29"/>
      <c r="AJ37" s="30"/>
      <c r="AK37" s="22" t="str">
        <f t="shared" si="44"/>
        <v>0%</v>
      </c>
      <c r="AL37" s="29"/>
      <c r="AM37" s="30"/>
      <c r="AN37" s="22" t="str">
        <f t="shared" si="45"/>
        <v>0%</v>
      </c>
    </row>
    <row r="38" spans="1:40" x14ac:dyDescent="0.25">
      <c r="A38" s="32" t="s">
        <v>49</v>
      </c>
      <c r="B38" s="40">
        <f t="shared" si="31"/>
        <v>0</v>
      </c>
      <c r="C38" s="21">
        <f t="shared" si="32"/>
        <v>2</v>
      </c>
      <c r="D38" s="22">
        <f t="shared" si="33"/>
        <v>0</v>
      </c>
      <c r="E38" s="21"/>
      <c r="F38" s="21"/>
      <c r="G38" s="22" t="str">
        <f t="shared" si="34"/>
        <v>0%</v>
      </c>
      <c r="H38" s="21"/>
      <c r="I38" s="21"/>
      <c r="J38" s="22" t="str">
        <f t="shared" si="35"/>
        <v>0%</v>
      </c>
      <c r="K38" s="21"/>
      <c r="L38" s="21"/>
      <c r="M38" s="22" t="str">
        <f t="shared" si="36"/>
        <v>0%</v>
      </c>
      <c r="N38" s="21"/>
      <c r="O38" s="21">
        <v>2</v>
      </c>
      <c r="P38" s="22">
        <f t="shared" si="37"/>
        <v>0</v>
      </c>
      <c r="Q38" s="21"/>
      <c r="R38" s="21"/>
      <c r="S38" s="22" t="str">
        <f t="shared" si="38"/>
        <v>0%</v>
      </c>
      <c r="T38" s="21"/>
      <c r="U38" s="21"/>
      <c r="V38" s="22" t="str">
        <f t="shared" si="39"/>
        <v>0%</v>
      </c>
      <c r="W38" s="21"/>
      <c r="X38" s="21"/>
      <c r="Y38" s="22" t="str">
        <f t="shared" si="40"/>
        <v>0%</v>
      </c>
      <c r="Z38" s="29"/>
      <c r="AA38" s="30"/>
      <c r="AB38" s="22" t="str">
        <f t="shared" si="41"/>
        <v>0%</v>
      </c>
      <c r="AC38" s="29"/>
      <c r="AD38" s="30"/>
      <c r="AE38" s="22" t="str">
        <f t="shared" si="42"/>
        <v>0%</v>
      </c>
      <c r="AF38" s="29"/>
      <c r="AG38" s="30"/>
      <c r="AH38" s="22" t="str">
        <f t="shared" si="43"/>
        <v>0%</v>
      </c>
      <c r="AI38" s="29"/>
      <c r="AJ38" s="30"/>
      <c r="AK38" s="22" t="str">
        <f t="shared" si="44"/>
        <v>0%</v>
      </c>
      <c r="AL38" s="29"/>
      <c r="AM38" s="30"/>
      <c r="AN38" s="22" t="str">
        <f t="shared" si="45"/>
        <v>0%</v>
      </c>
    </row>
    <row r="39" spans="1:40" x14ac:dyDescent="0.25">
      <c r="A39" s="32" t="s">
        <v>47</v>
      </c>
      <c r="B39" s="40">
        <f t="shared" ref="B39:B40" si="46">E39+H39+K39+N39+Q39+T39+W39+Z39+AC39+AF39+AI39+AL39</f>
        <v>0</v>
      </c>
      <c r="C39" s="21">
        <f t="shared" ref="C39:C40" si="47">F39+I39+L39+O39+R39+U39+X39+AA39+AD39+AG39+AJ39+AM39</f>
        <v>1</v>
      </c>
      <c r="D39" s="22">
        <f t="shared" ref="D39:D40" si="48">IFERROR(B39/C39,"0%")</f>
        <v>0</v>
      </c>
      <c r="E39" s="21"/>
      <c r="F39" s="21"/>
      <c r="G39" s="22" t="str">
        <f t="shared" ref="G39:G40" si="49">IFERROR(E39/F39,"0%")</f>
        <v>0%</v>
      </c>
      <c r="H39" s="21"/>
      <c r="I39" s="21"/>
      <c r="J39" s="22" t="str">
        <f t="shared" ref="J39:J40" si="50">IFERROR(H39/I39,"0%")</f>
        <v>0%</v>
      </c>
      <c r="K39" s="21"/>
      <c r="L39" s="21"/>
      <c r="M39" s="22" t="str">
        <f t="shared" ref="M39:M40" si="51">IFERROR(K39/L39,"0%")</f>
        <v>0%</v>
      </c>
      <c r="N39" s="21"/>
      <c r="O39" s="21"/>
      <c r="P39" s="22" t="str">
        <f t="shared" ref="P39:P40" si="52">IFERROR(N39/O39,"0%")</f>
        <v>0%</v>
      </c>
      <c r="Q39" s="21"/>
      <c r="R39" s="21"/>
      <c r="S39" s="22" t="str">
        <f t="shared" ref="S39:S40" si="53">IFERROR(Q39/R39,"0%")</f>
        <v>0%</v>
      </c>
      <c r="T39" s="21"/>
      <c r="U39" s="21">
        <v>1</v>
      </c>
      <c r="V39" s="22">
        <f t="shared" ref="V39:V40" si="54">IFERROR(T39/U39,"0%")</f>
        <v>0</v>
      </c>
      <c r="W39" s="21"/>
      <c r="X39" s="21"/>
      <c r="Y39" s="22" t="str">
        <f t="shared" ref="Y39:Y40" si="55">IFERROR(W39/X39,"0%")</f>
        <v>0%</v>
      </c>
      <c r="Z39" s="29"/>
      <c r="AA39" s="30"/>
      <c r="AB39" s="22" t="str">
        <f t="shared" ref="AB39:AB40" si="56">IFERROR(Z39/AA39,"0%")</f>
        <v>0%</v>
      </c>
      <c r="AC39" s="29"/>
      <c r="AD39" s="30"/>
      <c r="AE39" s="22" t="str">
        <f t="shared" ref="AE39:AE40" si="57">IFERROR(AC39/AD39,"0%")</f>
        <v>0%</v>
      </c>
      <c r="AF39" s="29"/>
      <c r="AG39" s="30"/>
      <c r="AH39" s="22" t="str">
        <f t="shared" ref="AH39:AH40" si="58">IFERROR(AF39/AG39,"0%")</f>
        <v>0%</v>
      </c>
      <c r="AI39" s="29"/>
      <c r="AJ39" s="30"/>
      <c r="AK39" s="22" t="str">
        <f t="shared" ref="AK39:AK40" si="59">IFERROR(AI39/AJ39,"0%")</f>
        <v>0%</v>
      </c>
      <c r="AL39" s="29"/>
      <c r="AM39" s="30"/>
      <c r="AN39" s="22" t="str">
        <f t="shared" ref="AN39:AN40" si="60">IFERROR(AL39/AM39,"0%")</f>
        <v>0%</v>
      </c>
    </row>
    <row r="40" spans="1:40" x14ac:dyDescent="0.25">
      <c r="A40" s="32" t="s">
        <v>36</v>
      </c>
      <c r="B40" s="40">
        <f t="shared" si="46"/>
        <v>0</v>
      </c>
      <c r="C40" s="21">
        <f t="shared" si="47"/>
        <v>2</v>
      </c>
      <c r="D40" s="22">
        <f t="shared" si="48"/>
        <v>0</v>
      </c>
      <c r="E40" s="21"/>
      <c r="F40" s="21"/>
      <c r="G40" s="22" t="str">
        <f t="shared" si="49"/>
        <v>0%</v>
      </c>
      <c r="H40" s="21"/>
      <c r="I40" s="21"/>
      <c r="J40" s="22" t="str">
        <f t="shared" si="50"/>
        <v>0%</v>
      </c>
      <c r="K40" s="21"/>
      <c r="L40" s="21"/>
      <c r="M40" s="22" t="str">
        <f t="shared" si="51"/>
        <v>0%</v>
      </c>
      <c r="N40" s="21"/>
      <c r="O40" s="21">
        <v>1</v>
      </c>
      <c r="P40" s="22">
        <f t="shared" si="52"/>
        <v>0</v>
      </c>
      <c r="Q40" s="21"/>
      <c r="R40" s="21"/>
      <c r="S40" s="22" t="str">
        <f t="shared" si="53"/>
        <v>0%</v>
      </c>
      <c r="T40" s="21"/>
      <c r="U40" s="21"/>
      <c r="V40" s="22" t="str">
        <f t="shared" si="54"/>
        <v>0%</v>
      </c>
      <c r="W40" s="21"/>
      <c r="X40" s="21"/>
      <c r="Y40" s="22" t="str">
        <f t="shared" si="55"/>
        <v>0%</v>
      </c>
      <c r="Z40" s="29"/>
      <c r="AA40" s="30"/>
      <c r="AB40" s="22" t="str">
        <f t="shared" si="56"/>
        <v>0%</v>
      </c>
      <c r="AC40" s="29"/>
      <c r="AD40" s="30"/>
      <c r="AE40" s="22" t="str">
        <f t="shared" si="57"/>
        <v>0%</v>
      </c>
      <c r="AF40" s="29"/>
      <c r="AG40" s="30"/>
      <c r="AH40" s="22" t="str">
        <f t="shared" si="58"/>
        <v>0%</v>
      </c>
      <c r="AI40" s="29"/>
      <c r="AJ40" s="30">
        <v>1</v>
      </c>
      <c r="AK40" s="22">
        <f t="shared" si="59"/>
        <v>0</v>
      </c>
      <c r="AL40" s="29"/>
      <c r="AM40" s="30"/>
      <c r="AN40" s="22" t="str">
        <f t="shared" si="60"/>
        <v>0%</v>
      </c>
    </row>
    <row r="41" spans="1:40" x14ac:dyDescent="0.25">
      <c r="A41" s="32" t="s">
        <v>29</v>
      </c>
      <c r="B41" s="40">
        <f t="shared" ref="B41" si="61">E41+H41+K41+N41+Q41+T41+W41+Z41+AC41+AF41+AI41+AL41</f>
        <v>0</v>
      </c>
      <c r="C41" s="21">
        <f t="shared" ref="C41" si="62">F41+I41+L41+O41+R41+U41+X41+AA41+AD41+AG41+AJ41+AM41</f>
        <v>4</v>
      </c>
      <c r="D41" s="22">
        <f t="shared" ref="D41" si="63">IFERROR(B41/C41,"0%")</f>
        <v>0</v>
      </c>
      <c r="E41" s="21"/>
      <c r="F41" s="21"/>
      <c r="G41" s="22" t="str">
        <f t="shared" ref="G41" si="64">IFERROR(E41/F41,"0%")</f>
        <v>0%</v>
      </c>
      <c r="H41" s="21"/>
      <c r="I41" s="21"/>
      <c r="J41" s="22" t="str">
        <f t="shared" ref="J41" si="65">IFERROR(H41/I41,"0%")</f>
        <v>0%</v>
      </c>
      <c r="K41" s="21"/>
      <c r="L41" s="21"/>
      <c r="M41" s="22" t="str">
        <f t="shared" ref="M41" si="66">IFERROR(K41/L41,"0%")</f>
        <v>0%</v>
      </c>
      <c r="N41" s="21"/>
      <c r="O41" s="21"/>
      <c r="P41" s="22" t="str">
        <f t="shared" ref="P41" si="67">IFERROR(N41/O41,"0%")</f>
        <v>0%</v>
      </c>
      <c r="Q41" s="21"/>
      <c r="R41" s="21"/>
      <c r="S41" s="22" t="str">
        <f t="shared" ref="S41" si="68">IFERROR(Q41/R41,"0%")</f>
        <v>0%</v>
      </c>
      <c r="T41" s="21"/>
      <c r="U41" s="21"/>
      <c r="V41" s="22" t="str">
        <f t="shared" ref="V41" si="69">IFERROR(T41/U41,"0%")</f>
        <v>0%</v>
      </c>
      <c r="W41" s="21"/>
      <c r="X41" s="21"/>
      <c r="Y41" s="22" t="str">
        <f t="shared" ref="Y41" si="70">IFERROR(W41/X41,"0%")</f>
        <v>0%</v>
      </c>
      <c r="Z41" s="29"/>
      <c r="AA41" s="30">
        <v>1</v>
      </c>
      <c r="AB41" s="22">
        <f t="shared" ref="AB41" si="71">IFERROR(Z41/AA41,"0%")</f>
        <v>0</v>
      </c>
      <c r="AC41" s="29"/>
      <c r="AD41" s="30">
        <v>2</v>
      </c>
      <c r="AE41" s="22">
        <f t="shared" ref="AE41" si="72">IFERROR(AC41/AD41,"0%")</f>
        <v>0</v>
      </c>
      <c r="AF41" s="29"/>
      <c r="AG41" s="30"/>
      <c r="AH41" s="22" t="str">
        <f t="shared" ref="AH41" si="73">IFERROR(AF41/AG41,"0%")</f>
        <v>0%</v>
      </c>
      <c r="AI41" s="29"/>
      <c r="AJ41" s="30">
        <v>1</v>
      </c>
      <c r="AK41" s="22">
        <f t="shared" ref="AK41" si="74">IFERROR(AI41/AJ41,"0%")</f>
        <v>0</v>
      </c>
      <c r="AL41" s="29"/>
      <c r="AM41" s="30"/>
      <c r="AN41" s="22" t="str">
        <f t="shared" ref="AN41" si="75">IFERROR(AL41/AM41,"0%")</f>
        <v>0%</v>
      </c>
    </row>
    <row r="42" spans="1:40" x14ac:dyDescent="0.25">
      <c r="A42" s="32" t="s">
        <v>50</v>
      </c>
      <c r="B42" s="40">
        <f t="shared" ref="B42" si="76">E42+H42+K42+N42+Q42+T42+W42+Z42+AC42+AF42+AI42+AL42</f>
        <v>0</v>
      </c>
      <c r="C42" s="21">
        <f t="shared" ref="C42" si="77">F42+I42+L42+O42+R42+U42+X42+AA42+AD42+AG42+AJ42+AM42</f>
        <v>4</v>
      </c>
      <c r="D42" s="22">
        <f t="shared" ref="D42" si="78">IFERROR(B42/C42,"0%")</f>
        <v>0</v>
      </c>
      <c r="E42" s="21"/>
      <c r="F42" s="21">
        <v>1</v>
      </c>
      <c r="G42" s="22">
        <f t="shared" ref="G42" si="79">IFERROR(E42/F42,"0%")</f>
        <v>0</v>
      </c>
      <c r="H42" s="21"/>
      <c r="I42" s="21"/>
      <c r="J42" s="22" t="str">
        <f t="shared" ref="J42" si="80">IFERROR(H42/I42,"0%")</f>
        <v>0%</v>
      </c>
      <c r="K42" s="21"/>
      <c r="L42" s="21"/>
      <c r="M42" s="22" t="str">
        <f t="shared" ref="M42" si="81">IFERROR(K42/L42,"0%")</f>
        <v>0%</v>
      </c>
      <c r="N42" s="21"/>
      <c r="O42" s="21"/>
      <c r="P42" s="22" t="str">
        <f t="shared" ref="P42" si="82">IFERROR(N42/O42,"0%")</f>
        <v>0%</v>
      </c>
      <c r="Q42" s="21"/>
      <c r="R42" s="21"/>
      <c r="S42" s="22" t="str">
        <f t="shared" ref="S42" si="83">IFERROR(Q42/R42,"0%")</f>
        <v>0%</v>
      </c>
      <c r="T42" s="21"/>
      <c r="U42" s="21"/>
      <c r="V42" s="22" t="str">
        <f t="shared" ref="V42" si="84">IFERROR(T42/U42,"0%")</f>
        <v>0%</v>
      </c>
      <c r="W42" s="21"/>
      <c r="X42" s="21"/>
      <c r="Y42" s="22" t="str">
        <f t="shared" ref="Y42" si="85">IFERROR(W42/X42,"0%")</f>
        <v>0%</v>
      </c>
      <c r="Z42" s="29"/>
      <c r="AA42" s="30">
        <v>2</v>
      </c>
      <c r="AB42" s="22">
        <f t="shared" ref="AB42" si="86">IFERROR(Z42/AA42,"0%")</f>
        <v>0</v>
      </c>
      <c r="AC42" s="29"/>
      <c r="AD42" s="30"/>
      <c r="AE42" s="22" t="str">
        <f t="shared" ref="AE42" si="87">IFERROR(AC42/AD42,"0%")</f>
        <v>0%</v>
      </c>
      <c r="AF42" s="29"/>
      <c r="AG42" s="30">
        <v>1</v>
      </c>
      <c r="AH42" s="22">
        <f t="shared" ref="AH42" si="88">IFERROR(AF42/AG42,"0%")</f>
        <v>0</v>
      </c>
      <c r="AI42" s="29"/>
      <c r="AJ42" s="30"/>
      <c r="AK42" s="22" t="str">
        <f t="shared" ref="AK42" si="89">IFERROR(AI42/AJ42,"0%")</f>
        <v>0%</v>
      </c>
      <c r="AL42" s="29"/>
      <c r="AM42" s="30"/>
      <c r="AN42" s="22" t="str">
        <f t="shared" ref="AN42" si="90">IFERROR(AL42/AM42,"0%")</f>
        <v>0%</v>
      </c>
    </row>
    <row r="43" spans="1:40" x14ac:dyDescent="0.25">
      <c r="A43" s="32" t="s">
        <v>13</v>
      </c>
      <c r="B43" s="40">
        <f t="shared" ref="B43" si="91">E43+H43+K43+N43+Q43+T43+W43+Z43+AC43+AF43+AI43+AL43</f>
        <v>0</v>
      </c>
      <c r="C43" s="21">
        <f t="shared" ref="C43" si="92">F43+I43+L43+O43+R43+U43+X43+AA43+AD43+AG43+AJ43+AM43</f>
        <v>6</v>
      </c>
      <c r="D43" s="22">
        <f t="shared" ref="D43" si="93">IFERROR(B43/C43,"0%")</f>
        <v>0</v>
      </c>
      <c r="E43" s="21"/>
      <c r="F43" s="21">
        <v>2</v>
      </c>
      <c r="G43" s="22">
        <f t="shared" ref="G43" si="94">IFERROR(E43/F43,"0%")</f>
        <v>0</v>
      </c>
      <c r="H43" s="21"/>
      <c r="I43" s="21">
        <v>1</v>
      </c>
      <c r="J43" s="22">
        <f t="shared" ref="J43" si="95">IFERROR(H43/I43,"0%")</f>
        <v>0</v>
      </c>
      <c r="K43" s="21"/>
      <c r="L43" s="21"/>
      <c r="M43" s="22" t="str">
        <f t="shared" ref="M43" si="96">IFERROR(K43/L43,"0%")</f>
        <v>0%</v>
      </c>
      <c r="N43" s="21"/>
      <c r="O43" s="21">
        <v>1</v>
      </c>
      <c r="P43" s="22">
        <f t="shared" ref="P43" si="97">IFERROR(N43/O43,"0%")</f>
        <v>0</v>
      </c>
      <c r="Q43" s="21"/>
      <c r="R43" s="21">
        <v>2</v>
      </c>
      <c r="S43" s="22">
        <f t="shared" ref="S43" si="98">IFERROR(Q43/R43,"0%")</f>
        <v>0</v>
      </c>
      <c r="T43" s="21"/>
      <c r="U43" s="21"/>
      <c r="V43" s="22" t="str">
        <f t="shared" ref="V43" si="99">IFERROR(T43/U43,"0%")</f>
        <v>0%</v>
      </c>
      <c r="W43" s="21"/>
      <c r="X43" s="21"/>
      <c r="Y43" s="22" t="str">
        <f t="shared" ref="Y43" si="100">IFERROR(W43/X43,"0%")</f>
        <v>0%</v>
      </c>
      <c r="Z43" s="29"/>
      <c r="AA43" s="30"/>
      <c r="AB43" s="22" t="str">
        <f t="shared" ref="AB43" si="101">IFERROR(Z43/AA43,"0%")</f>
        <v>0%</v>
      </c>
      <c r="AC43" s="29"/>
      <c r="AD43" s="30"/>
      <c r="AE43" s="22" t="str">
        <f t="shared" ref="AE43" si="102">IFERROR(AC43/AD43,"0%")</f>
        <v>0%</v>
      </c>
      <c r="AF43" s="29"/>
      <c r="AG43" s="30"/>
      <c r="AH43" s="22" t="str">
        <f t="shared" ref="AH43" si="103">IFERROR(AF43/AG43,"0%")</f>
        <v>0%</v>
      </c>
      <c r="AI43" s="29"/>
      <c r="AJ43" s="30"/>
      <c r="AK43" s="22" t="str">
        <f t="shared" ref="AK43" si="104">IFERROR(AI43/AJ43,"0%")</f>
        <v>0%</v>
      </c>
      <c r="AL43" s="29"/>
      <c r="AM43" s="30"/>
      <c r="AN43" s="22" t="str">
        <f t="shared" ref="AN43" si="105">IFERROR(AL43/AM43,"0%")</f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X38"/>
  <sheetViews>
    <sheetView topLeftCell="M1" zoomScale="60" zoomScaleNormal="60" workbookViewId="0">
      <selection activeCell="V6" sqref="V6:V37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7.5703125" bestFit="1" customWidth="1"/>
    <col min="9" max="9" width="17" bestFit="1" customWidth="1"/>
    <col min="10" max="10" width="17.5703125" bestFit="1" customWidth="1"/>
    <col min="11" max="11" width="17" bestFit="1" customWidth="1"/>
    <col min="12" max="12" width="17.5703125" bestFit="1" customWidth="1"/>
    <col min="13" max="13" width="16.85546875" bestFit="1" customWidth="1"/>
    <col min="14" max="14" width="17.5703125" bestFit="1" customWidth="1"/>
    <col min="15" max="15" width="16.28515625" bestFit="1" customWidth="1"/>
    <col min="16" max="16" width="17.5703125" bestFit="1" customWidth="1"/>
    <col min="17" max="18" width="20.42578125" bestFit="1" customWidth="1"/>
    <col min="19" max="19" width="26.85546875" bestFit="1" customWidth="1"/>
    <col min="20" max="20" width="17.5703125" bestFit="1" customWidth="1"/>
    <col min="21" max="21" width="22" bestFit="1" customWidth="1"/>
    <col min="22" max="22" width="19" bestFit="1" customWidth="1"/>
    <col min="23" max="23" width="25.140625" bestFit="1" customWidth="1"/>
    <col min="24" max="24" width="18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24" x14ac:dyDescent="0.25">
      <c r="A3" s="9" t="s">
        <v>126</v>
      </c>
      <c r="B3" s="9" t="s">
        <v>80</v>
      </c>
    </row>
    <row r="4" spans="1:24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87</v>
      </c>
      <c r="Q4" t="s">
        <v>148</v>
      </c>
      <c r="R4" t="s">
        <v>105</v>
      </c>
      <c r="S4" t="s">
        <v>149</v>
      </c>
      <c r="T4" t="s">
        <v>106</v>
      </c>
      <c r="U4" t="s">
        <v>150</v>
      </c>
      <c r="V4" t="s">
        <v>108</v>
      </c>
      <c r="W4" t="s">
        <v>151</v>
      </c>
      <c r="X4" t="s">
        <v>79</v>
      </c>
    </row>
    <row r="5" spans="1:24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  <c r="P5" t="s">
        <v>89</v>
      </c>
      <c r="R5" t="s">
        <v>89</v>
      </c>
      <c r="T5" t="s">
        <v>89</v>
      </c>
      <c r="V5" t="s">
        <v>89</v>
      </c>
    </row>
    <row r="6" spans="1:24" x14ac:dyDescent="0.25">
      <c r="A6" s="10" t="s">
        <v>10</v>
      </c>
      <c r="B6" s="68">
        <v>8</v>
      </c>
      <c r="C6" s="68">
        <v>8</v>
      </c>
      <c r="D6" s="68">
        <v>7</v>
      </c>
      <c r="E6" s="68">
        <v>7</v>
      </c>
      <c r="F6" s="68">
        <v>6</v>
      </c>
      <c r="G6" s="68">
        <v>6</v>
      </c>
      <c r="H6" s="68">
        <v>8</v>
      </c>
      <c r="I6" s="68">
        <v>8</v>
      </c>
      <c r="J6" s="68">
        <v>3</v>
      </c>
      <c r="K6" s="68">
        <v>3</v>
      </c>
      <c r="L6" s="68">
        <v>2</v>
      </c>
      <c r="M6" s="68">
        <v>2</v>
      </c>
      <c r="N6" s="68">
        <v>1</v>
      </c>
      <c r="O6" s="68">
        <v>1</v>
      </c>
      <c r="P6" s="68"/>
      <c r="Q6" s="68"/>
      <c r="R6" s="68">
        <v>4</v>
      </c>
      <c r="S6" s="68">
        <v>4</v>
      </c>
      <c r="T6" s="68"/>
      <c r="U6" s="68"/>
      <c r="V6" s="68"/>
      <c r="W6" s="68"/>
      <c r="X6" s="68">
        <v>39</v>
      </c>
    </row>
    <row r="7" spans="1:24" x14ac:dyDescent="0.25">
      <c r="A7" s="26" t="s">
        <v>25</v>
      </c>
      <c r="B7" s="68"/>
      <c r="C7" s="68"/>
      <c r="D7" s="68">
        <v>1</v>
      </c>
      <c r="E7" s="68">
        <v>1</v>
      </c>
      <c r="F7" s="68">
        <v>2</v>
      </c>
      <c r="G7" s="68">
        <v>2</v>
      </c>
      <c r="H7" s="68"/>
      <c r="I7" s="68"/>
      <c r="J7" s="68">
        <v>2</v>
      </c>
      <c r="K7" s="68">
        <v>2</v>
      </c>
      <c r="L7" s="68">
        <v>2</v>
      </c>
      <c r="M7" s="68">
        <v>2</v>
      </c>
      <c r="N7" s="68"/>
      <c r="O7" s="68"/>
      <c r="P7" s="68"/>
      <c r="Q7" s="68"/>
      <c r="R7" s="68"/>
      <c r="S7" s="68"/>
      <c r="T7" s="68"/>
      <c r="U7" s="68"/>
      <c r="V7" s="68"/>
      <c r="W7" s="68"/>
      <c r="X7" s="68">
        <v>7</v>
      </c>
    </row>
    <row r="8" spans="1:24" x14ac:dyDescent="0.25">
      <c r="A8" s="26" t="s">
        <v>53</v>
      </c>
      <c r="B8" s="68"/>
      <c r="C8" s="68"/>
      <c r="D8" s="68"/>
      <c r="E8" s="68"/>
      <c r="F8" s="68"/>
      <c r="G8" s="68"/>
      <c r="H8" s="68">
        <v>1</v>
      </c>
      <c r="I8" s="68">
        <v>1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>
        <v>1</v>
      </c>
    </row>
    <row r="9" spans="1:24" x14ac:dyDescent="0.25">
      <c r="A9" s="26" t="s">
        <v>42</v>
      </c>
      <c r="B9" s="68">
        <v>1</v>
      </c>
      <c r="C9" s="68">
        <v>1</v>
      </c>
      <c r="D9" s="68">
        <v>2</v>
      </c>
      <c r="E9" s="68">
        <v>2</v>
      </c>
      <c r="F9" s="68"/>
      <c r="G9" s="68"/>
      <c r="H9" s="68">
        <v>1</v>
      </c>
      <c r="I9" s="68">
        <v>1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>
        <v>4</v>
      </c>
    </row>
    <row r="10" spans="1:24" x14ac:dyDescent="0.25">
      <c r="A10" s="26" t="s">
        <v>67</v>
      </c>
      <c r="B10" s="68"/>
      <c r="C10" s="68"/>
      <c r="D10" s="68">
        <v>1</v>
      </c>
      <c r="E10" s="68">
        <v>1</v>
      </c>
      <c r="F10" s="68">
        <v>1</v>
      </c>
      <c r="G10" s="68">
        <v>1</v>
      </c>
      <c r="H10" s="68">
        <v>1</v>
      </c>
      <c r="I10" s="68">
        <v>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>
        <v>3</v>
      </c>
    </row>
    <row r="11" spans="1:24" x14ac:dyDescent="0.25">
      <c r="A11" s="26" t="s">
        <v>59</v>
      </c>
      <c r="B11" s="68"/>
      <c r="C11" s="68"/>
      <c r="D11" s="68"/>
      <c r="E11" s="68"/>
      <c r="F11" s="68">
        <v>1</v>
      </c>
      <c r="G11" s="68">
        <v>1</v>
      </c>
      <c r="H11" s="68">
        <v>2</v>
      </c>
      <c r="I11" s="68">
        <v>2</v>
      </c>
      <c r="J11" s="68"/>
      <c r="K11" s="68"/>
      <c r="L11" s="68"/>
      <c r="M11" s="68"/>
      <c r="N11" s="68"/>
      <c r="O11" s="68"/>
      <c r="P11" s="68"/>
      <c r="Q11" s="68"/>
      <c r="R11" s="68">
        <v>1</v>
      </c>
      <c r="S11" s="68">
        <v>1</v>
      </c>
      <c r="T11" s="68"/>
      <c r="U11" s="68"/>
      <c r="V11" s="68"/>
      <c r="W11" s="68"/>
      <c r="X11" s="68">
        <v>4</v>
      </c>
    </row>
    <row r="12" spans="1:24" x14ac:dyDescent="0.25">
      <c r="A12" s="26" t="s">
        <v>61</v>
      </c>
      <c r="B12" s="68">
        <v>1</v>
      </c>
      <c r="C12" s="68">
        <v>1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>
        <v>1</v>
      </c>
    </row>
    <row r="13" spans="1:24" x14ac:dyDescent="0.25">
      <c r="A13" s="26" t="s">
        <v>120</v>
      </c>
      <c r="B13" s="68">
        <v>1</v>
      </c>
      <c r="C13" s="68">
        <v>1</v>
      </c>
      <c r="D13" s="68">
        <v>1</v>
      </c>
      <c r="E13" s="68">
        <v>1</v>
      </c>
      <c r="F13" s="68"/>
      <c r="G13" s="68"/>
      <c r="H13" s="68"/>
      <c r="I13" s="68"/>
      <c r="J13" s="68">
        <v>1</v>
      </c>
      <c r="K13" s="68">
        <v>1</v>
      </c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>
        <v>3</v>
      </c>
    </row>
    <row r="14" spans="1:24" x14ac:dyDescent="0.25">
      <c r="A14" s="26" t="s">
        <v>38</v>
      </c>
      <c r="B14" s="68">
        <v>1</v>
      </c>
      <c r="C14" s="68">
        <v>1</v>
      </c>
      <c r="D14" s="68">
        <v>1</v>
      </c>
      <c r="E14" s="68">
        <v>1</v>
      </c>
      <c r="F14" s="68"/>
      <c r="G14" s="68"/>
      <c r="H14" s="68">
        <v>1</v>
      </c>
      <c r="I14" s="68">
        <v>1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>
        <v>3</v>
      </c>
    </row>
    <row r="15" spans="1:24" x14ac:dyDescent="0.25">
      <c r="A15" s="26" t="s">
        <v>64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1</v>
      </c>
      <c r="S15" s="68">
        <v>1</v>
      </c>
      <c r="T15" s="68"/>
      <c r="U15" s="68"/>
      <c r="V15" s="68"/>
      <c r="W15" s="68"/>
      <c r="X15" s="68">
        <v>1</v>
      </c>
    </row>
    <row r="16" spans="1:24" x14ac:dyDescent="0.25">
      <c r="A16" s="26" t="s">
        <v>40</v>
      </c>
      <c r="B16" s="68">
        <v>1</v>
      </c>
      <c r="C16" s="68">
        <v>1</v>
      </c>
      <c r="D16" s="68"/>
      <c r="E16" s="68"/>
      <c r="F16" s="68">
        <v>1</v>
      </c>
      <c r="G16" s="68">
        <v>1</v>
      </c>
      <c r="H16" s="68">
        <v>1</v>
      </c>
      <c r="I16" s="68">
        <v>1</v>
      </c>
      <c r="J16" s="68"/>
      <c r="K16" s="68"/>
      <c r="L16" s="68"/>
      <c r="M16" s="68"/>
      <c r="N16" s="68">
        <v>1</v>
      </c>
      <c r="O16" s="68">
        <v>1</v>
      </c>
      <c r="P16" s="68"/>
      <c r="Q16" s="68"/>
      <c r="R16" s="68">
        <v>2</v>
      </c>
      <c r="S16" s="68">
        <v>2</v>
      </c>
      <c r="T16" s="68"/>
      <c r="U16" s="68"/>
      <c r="V16" s="68"/>
      <c r="W16" s="68"/>
      <c r="X16" s="68">
        <v>6</v>
      </c>
    </row>
    <row r="17" spans="1:24" x14ac:dyDescent="0.25">
      <c r="A17" s="26" t="s">
        <v>11</v>
      </c>
      <c r="B17" s="68">
        <v>2</v>
      </c>
      <c r="C17" s="68">
        <v>2</v>
      </c>
      <c r="D17" s="68">
        <v>1</v>
      </c>
      <c r="E17" s="68">
        <v>1</v>
      </c>
      <c r="F17" s="68"/>
      <c r="G17" s="68"/>
      <c r="H17" s="68">
        <v>1</v>
      </c>
      <c r="I17" s="68">
        <v>1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>
        <v>4</v>
      </c>
    </row>
    <row r="18" spans="1:24" x14ac:dyDescent="0.25">
      <c r="A18" s="26" t="s">
        <v>62</v>
      </c>
      <c r="B18" s="68">
        <v>1</v>
      </c>
      <c r="C18" s="68">
        <v>1</v>
      </c>
      <c r="D18" s="68"/>
      <c r="E18" s="68"/>
      <c r="F18" s="68">
        <v>1</v>
      </c>
      <c r="G18" s="68">
        <v>1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>
        <v>2</v>
      </c>
    </row>
    <row r="19" spans="1:24" x14ac:dyDescent="0.25">
      <c r="A19" s="10" t="s">
        <v>20</v>
      </c>
      <c r="B19" s="68">
        <v>5</v>
      </c>
      <c r="C19" s="68">
        <v>5</v>
      </c>
      <c r="D19" s="68">
        <v>2</v>
      </c>
      <c r="E19" s="68">
        <v>2</v>
      </c>
      <c r="F19" s="68">
        <v>2</v>
      </c>
      <c r="G19" s="68">
        <v>2</v>
      </c>
      <c r="H19" s="68"/>
      <c r="I19" s="68"/>
      <c r="J19" s="68">
        <v>2</v>
      </c>
      <c r="K19" s="68">
        <v>2</v>
      </c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>
        <v>11</v>
      </c>
    </row>
    <row r="20" spans="1:24" x14ac:dyDescent="0.25">
      <c r="A20" s="26" t="s">
        <v>56</v>
      </c>
      <c r="B20" s="68"/>
      <c r="C20" s="68"/>
      <c r="D20" s="68"/>
      <c r="E20" s="68"/>
      <c r="F20" s="68">
        <v>1</v>
      </c>
      <c r="G20" s="68">
        <v>1</v>
      </c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>
        <v>1</v>
      </c>
    </row>
    <row r="21" spans="1:24" x14ac:dyDescent="0.25">
      <c r="A21" s="26" t="s">
        <v>43</v>
      </c>
      <c r="B21" s="68">
        <v>3</v>
      </c>
      <c r="C21" s="68">
        <v>3</v>
      </c>
      <c r="D21" s="68"/>
      <c r="E21" s="68"/>
      <c r="F21" s="68">
        <v>1</v>
      </c>
      <c r="G21" s="68">
        <v>1</v>
      </c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>
        <v>4</v>
      </c>
    </row>
    <row r="22" spans="1:24" x14ac:dyDescent="0.25">
      <c r="A22" s="26" t="s">
        <v>117</v>
      </c>
      <c r="B22" s="68"/>
      <c r="C22" s="68"/>
      <c r="D22" s="68">
        <v>1</v>
      </c>
      <c r="E22" s="68">
        <v>1</v>
      </c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>
        <v>1</v>
      </c>
    </row>
    <row r="23" spans="1:24" x14ac:dyDescent="0.25">
      <c r="A23" s="26" t="s">
        <v>65</v>
      </c>
      <c r="B23" s="68">
        <v>1</v>
      </c>
      <c r="C23" s="68">
        <v>1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>
        <v>1</v>
      </c>
    </row>
    <row r="24" spans="1:24" x14ac:dyDescent="0.25">
      <c r="A24" s="26" t="s">
        <v>55</v>
      </c>
      <c r="B24" s="68"/>
      <c r="C24" s="68"/>
      <c r="D24" s="68"/>
      <c r="E24" s="68"/>
      <c r="F24" s="68"/>
      <c r="G24" s="68"/>
      <c r="H24" s="68"/>
      <c r="I24" s="68"/>
      <c r="J24" s="68">
        <v>1</v>
      </c>
      <c r="K24" s="68">
        <v>1</v>
      </c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>
        <v>1</v>
      </c>
    </row>
    <row r="25" spans="1:24" x14ac:dyDescent="0.25">
      <c r="A25" s="26" t="s">
        <v>39</v>
      </c>
      <c r="B25" s="68">
        <v>1</v>
      </c>
      <c r="C25" s="68">
        <v>1</v>
      </c>
      <c r="D25" s="68">
        <v>1</v>
      </c>
      <c r="E25" s="68">
        <v>1</v>
      </c>
      <c r="F25" s="68"/>
      <c r="G25" s="68"/>
      <c r="H25" s="68"/>
      <c r="I25" s="68"/>
      <c r="J25" s="68">
        <v>1</v>
      </c>
      <c r="K25" s="68">
        <v>1</v>
      </c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>
        <v>3</v>
      </c>
    </row>
    <row r="26" spans="1:24" x14ac:dyDescent="0.25">
      <c r="A26" s="10" t="s">
        <v>12</v>
      </c>
      <c r="B26" s="68">
        <v>5</v>
      </c>
      <c r="C26" s="68">
        <v>5</v>
      </c>
      <c r="D26" s="68">
        <v>3</v>
      </c>
      <c r="E26" s="68">
        <v>3</v>
      </c>
      <c r="F26" s="68">
        <v>6</v>
      </c>
      <c r="G26" s="68">
        <v>6</v>
      </c>
      <c r="H26" s="68">
        <v>9</v>
      </c>
      <c r="I26" s="68">
        <v>9</v>
      </c>
      <c r="J26" s="68">
        <v>5</v>
      </c>
      <c r="K26" s="68">
        <v>5</v>
      </c>
      <c r="L26" s="68">
        <v>6</v>
      </c>
      <c r="M26" s="68">
        <v>6</v>
      </c>
      <c r="N26" s="68">
        <v>5</v>
      </c>
      <c r="O26" s="68">
        <v>5</v>
      </c>
      <c r="P26" s="68">
        <v>6</v>
      </c>
      <c r="Q26" s="68">
        <v>6</v>
      </c>
      <c r="R26" s="68">
        <v>8</v>
      </c>
      <c r="S26" s="68">
        <v>8</v>
      </c>
      <c r="T26" s="68">
        <v>4</v>
      </c>
      <c r="U26" s="68">
        <v>4</v>
      </c>
      <c r="V26" s="68">
        <v>3</v>
      </c>
      <c r="W26" s="68">
        <v>3</v>
      </c>
      <c r="X26" s="68">
        <v>60</v>
      </c>
    </row>
    <row r="27" spans="1:24" x14ac:dyDescent="0.25">
      <c r="A27" s="26" t="s">
        <v>22</v>
      </c>
      <c r="B27" s="68">
        <v>1</v>
      </c>
      <c r="C27" s="68">
        <v>1</v>
      </c>
      <c r="D27" s="68">
        <v>2</v>
      </c>
      <c r="E27" s="68">
        <v>2</v>
      </c>
      <c r="F27" s="68">
        <v>4</v>
      </c>
      <c r="G27" s="68">
        <v>4</v>
      </c>
      <c r="H27" s="68">
        <v>3</v>
      </c>
      <c r="I27" s="68">
        <v>3</v>
      </c>
      <c r="J27" s="68">
        <v>2</v>
      </c>
      <c r="K27" s="68">
        <v>2</v>
      </c>
      <c r="L27" s="68"/>
      <c r="M27" s="68"/>
      <c r="N27" s="68">
        <v>1</v>
      </c>
      <c r="O27" s="68">
        <v>1</v>
      </c>
      <c r="P27" s="68">
        <v>1</v>
      </c>
      <c r="Q27" s="68">
        <v>1</v>
      </c>
      <c r="R27" s="68"/>
      <c r="S27" s="68"/>
      <c r="T27" s="68"/>
      <c r="U27" s="68"/>
      <c r="V27" s="68">
        <v>1</v>
      </c>
      <c r="W27" s="68">
        <v>1</v>
      </c>
      <c r="X27" s="68">
        <v>15</v>
      </c>
    </row>
    <row r="28" spans="1:24" x14ac:dyDescent="0.25">
      <c r="A28" s="26" t="s">
        <v>41</v>
      </c>
      <c r="B28" s="68"/>
      <c r="C28" s="68"/>
      <c r="D28" s="68"/>
      <c r="E28" s="68"/>
      <c r="F28" s="68">
        <v>2</v>
      </c>
      <c r="G28" s="68">
        <v>2</v>
      </c>
      <c r="H28" s="68">
        <v>1</v>
      </c>
      <c r="I28" s="68">
        <v>1</v>
      </c>
      <c r="J28" s="68"/>
      <c r="K28" s="68"/>
      <c r="L28" s="68">
        <v>5</v>
      </c>
      <c r="M28" s="68">
        <v>5</v>
      </c>
      <c r="N28" s="68">
        <v>4</v>
      </c>
      <c r="O28" s="68">
        <v>4</v>
      </c>
      <c r="P28" s="68">
        <v>2</v>
      </c>
      <c r="Q28" s="68">
        <v>2</v>
      </c>
      <c r="R28" s="68">
        <v>4</v>
      </c>
      <c r="S28" s="68">
        <v>4</v>
      </c>
      <c r="T28" s="68">
        <v>3</v>
      </c>
      <c r="U28" s="68">
        <v>3</v>
      </c>
      <c r="V28" s="68"/>
      <c r="W28" s="68"/>
      <c r="X28" s="68">
        <v>21</v>
      </c>
    </row>
    <row r="29" spans="1:24" x14ac:dyDescent="0.25">
      <c r="A29" s="26" t="s">
        <v>30</v>
      </c>
      <c r="B29" s="68"/>
      <c r="C29" s="68"/>
      <c r="D29" s="68"/>
      <c r="E29" s="68"/>
      <c r="F29" s="68"/>
      <c r="G29" s="68"/>
      <c r="H29" s="68">
        <v>1</v>
      </c>
      <c r="I29" s="68">
        <v>1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>
        <v>1</v>
      </c>
    </row>
    <row r="30" spans="1:24" x14ac:dyDescent="0.25">
      <c r="A30" s="26" t="s">
        <v>27</v>
      </c>
      <c r="B30" s="68">
        <v>1</v>
      </c>
      <c r="C30" s="68">
        <v>1</v>
      </c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>
        <v>1</v>
      </c>
    </row>
    <row r="31" spans="1:24" x14ac:dyDescent="0.25">
      <c r="A31" s="26" t="s">
        <v>31</v>
      </c>
      <c r="B31" s="68"/>
      <c r="C31" s="68"/>
      <c r="D31" s="68"/>
      <c r="E31" s="68"/>
      <c r="F31" s="68"/>
      <c r="G31" s="68"/>
      <c r="H31" s="68"/>
      <c r="I31" s="68"/>
      <c r="J31" s="68">
        <v>1</v>
      </c>
      <c r="K31" s="68">
        <v>1</v>
      </c>
      <c r="L31" s="68"/>
      <c r="M31" s="68"/>
      <c r="N31" s="68"/>
      <c r="O31" s="68"/>
      <c r="P31" s="68"/>
      <c r="Q31" s="68"/>
      <c r="R31" s="68">
        <v>2</v>
      </c>
      <c r="S31" s="68">
        <v>2</v>
      </c>
      <c r="T31" s="68"/>
      <c r="U31" s="68"/>
      <c r="V31" s="68"/>
      <c r="W31" s="68"/>
      <c r="X31" s="68">
        <v>3</v>
      </c>
    </row>
    <row r="32" spans="1:24" x14ac:dyDescent="0.25">
      <c r="A32" s="26" t="s">
        <v>49</v>
      </c>
      <c r="B32" s="68"/>
      <c r="C32" s="68"/>
      <c r="D32" s="68"/>
      <c r="E32" s="68"/>
      <c r="F32" s="68"/>
      <c r="G32" s="68"/>
      <c r="H32" s="68">
        <v>2</v>
      </c>
      <c r="I32" s="68">
        <v>2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>
        <v>2</v>
      </c>
    </row>
    <row r="33" spans="1:24" x14ac:dyDescent="0.25">
      <c r="A33" s="26" t="s">
        <v>47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>
        <v>1</v>
      </c>
      <c r="M33" s="68">
        <v>1</v>
      </c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>
        <v>1</v>
      </c>
    </row>
    <row r="34" spans="1:24" x14ac:dyDescent="0.25">
      <c r="A34" s="26" t="s">
        <v>36</v>
      </c>
      <c r="B34" s="68"/>
      <c r="C34" s="68"/>
      <c r="D34" s="68"/>
      <c r="E34" s="68"/>
      <c r="F34" s="68"/>
      <c r="G34" s="68"/>
      <c r="H34" s="68">
        <v>1</v>
      </c>
      <c r="I34" s="68">
        <v>1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>
        <v>1</v>
      </c>
      <c r="W34" s="68">
        <v>1</v>
      </c>
      <c r="X34" s="68">
        <v>2</v>
      </c>
    </row>
    <row r="35" spans="1:24" x14ac:dyDescent="0.25">
      <c r="A35" s="26" t="s">
        <v>29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>
        <v>1</v>
      </c>
      <c r="Q35" s="68">
        <v>1</v>
      </c>
      <c r="R35" s="68">
        <v>2</v>
      </c>
      <c r="S35" s="68">
        <v>2</v>
      </c>
      <c r="T35" s="68"/>
      <c r="U35" s="68"/>
      <c r="V35" s="68">
        <v>1</v>
      </c>
      <c r="W35" s="68">
        <v>1</v>
      </c>
      <c r="X35" s="68">
        <v>4</v>
      </c>
    </row>
    <row r="36" spans="1:24" x14ac:dyDescent="0.25">
      <c r="A36" s="26" t="s">
        <v>50</v>
      </c>
      <c r="B36" s="68">
        <v>1</v>
      </c>
      <c r="C36" s="68">
        <v>1</v>
      </c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>
        <v>2</v>
      </c>
      <c r="Q36" s="68">
        <v>2</v>
      </c>
      <c r="R36" s="68"/>
      <c r="S36" s="68"/>
      <c r="T36" s="68">
        <v>1</v>
      </c>
      <c r="U36" s="68">
        <v>1</v>
      </c>
      <c r="V36" s="68"/>
      <c r="W36" s="68"/>
      <c r="X36" s="68">
        <v>4</v>
      </c>
    </row>
    <row r="37" spans="1:24" x14ac:dyDescent="0.25">
      <c r="A37" s="26" t="s">
        <v>13</v>
      </c>
      <c r="B37" s="68">
        <v>2</v>
      </c>
      <c r="C37" s="68">
        <v>2</v>
      </c>
      <c r="D37" s="68">
        <v>1</v>
      </c>
      <c r="E37" s="68">
        <v>1</v>
      </c>
      <c r="F37" s="68"/>
      <c r="G37" s="68"/>
      <c r="H37" s="68">
        <v>1</v>
      </c>
      <c r="I37" s="68">
        <v>1</v>
      </c>
      <c r="J37" s="68">
        <v>2</v>
      </c>
      <c r="K37" s="68">
        <v>2</v>
      </c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>
        <v>6</v>
      </c>
    </row>
    <row r="38" spans="1:24" x14ac:dyDescent="0.25">
      <c r="A38" s="10" t="s">
        <v>79</v>
      </c>
      <c r="B38" s="68">
        <v>18</v>
      </c>
      <c r="C38" s="68">
        <v>18</v>
      </c>
      <c r="D38" s="68">
        <v>12</v>
      </c>
      <c r="E38" s="68">
        <v>12</v>
      </c>
      <c r="F38" s="68">
        <v>14</v>
      </c>
      <c r="G38" s="68">
        <v>14</v>
      </c>
      <c r="H38" s="68">
        <v>17</v>
      </c>
      <c r="I38" s="68">
        <v>17</v>
      </c>
      <c r="J38" s="68">
        <v>10</v>
      </c>
      <c r="K38" s="68">
        <v>10</v>
      </c>
      <c r="L38" s="68">
        <v>8</v>
      </c>
      <c r="M38" s="68">
        <v>8</v>
      </c>
      <c r="N38" s="68">
        <v>6</v>
      </c>
      <c r="O38" s="68">
        <v>6</v>
      </c>
      <c r="P38" s="68">
        <v>6</v>
      </c>
      <c r="Q38" s="68">
        <v>6</v>
      </c>
      <c r="R38" s="68">
        <v>12</v>
      </c>
      <c r="S38" s="68">
        <v>12</v>
      </c>
      <c r="T38" s="68">
        <v>4</v>
      </c>
      <c r="U38" s="68">
        <v>4</v>
      </c>
      <c r="V38" s="68">
        <v>3</v>
      </c>
      <c r="W38" s="68">
        <v>3</v>
      </c>
      <c r="X38" s="68">
        <v>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</cp:lastModifiedBy>
  <dcterms:created xsi:type="dcterms:W3CDTF">2021-09-13T23:13:40Z</dcterms:created>
  <dcterms:modified xsi:type="dcterms:W3CDTF">2024-12-17T23:27:06Z</dcterms:modified>
</cp:coreProperties>
</file>